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updateLinks="always" codeName="ThisWorkbook" defaultThemeVersion="124226"/>
  <workbookProtection workbookAlgorithmName="SHA-512" workbookHashValue="YrFRF2xJ4RLiijvS0ulgMsc4JpF2gyM27meBRo2zXst/zpNW2icTQHu6FDBjwk97OhELnmVBNuhC0gyOZ/59Qg==" workbookSaltValue="cH4FU+GZ6P+r/FJjTVj6Lw==" workbookSpinCount="100000" lockStructure="1"/>
  <bookViews>
    <workbookView xWindow="0" yWindow="75" windowWidth="19200" windowHeight="14550" tabRatio="887" activeTab="1"/>
  </bookViews>
  <sheets>
    <sheet name="会社名" sheetId="112" r:id="rId1"/>
    <sheet name="1" sheetId="266" r:id="rId2"/>
    <sheet name="2" sheetId="297" r:id="rId3"/>
    <sheet name="3" sheetId="298" r:id="rId4"/>
    <sheet name="4" sheetId="299" r:id="rId5"/>
    <sheet name="5" sheetId="300" r:id="rId6"/>
    <sheet name="6" sheetId="301" r:id="rId7"/>
    <sheet name="7" sheetId="302" r:id="rId8"/>
    <sheet name="8" sheetId="303" r:id="rId9"/>
    <sheet name="9" sheetId="304" r:id="rId10"/>
    <sheet name="10" sheetId="305" r:id="rId11"/>
    <sheet name="11" sheetId="306" r:id="rId12"/>
    <sheet name="12" sheetId="307" r:id="rId13"/>
    <sheet name="13" sheetId="308" r:id="rId14"/>
    <sheet name="14" sheetId="309" r:id="rId15"/>
    <sheet name="15" sheetId="310" r:id="rId16"/>
    <sheet name="16" sheetId="311" r:id="rId17"/>
    <sheet name="17" sheetId="312" r:id="rId18"/>
    <sheet name="18" sheetId="313" r:id="rId19"/>
    <sheet name="19" sheetId="314" r:id="rId20"/>
    <sheet name="20" sheetId="315" r:id="rId21"/>
    <sheet name="予備" sheetId="326"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externalReferences>
    <externalReference r:id="rId43"/>
  </externalReference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45621"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O20" i="266" l="1"/>
  <c r="CM92" i="315" l="1"/>
  <c r="AN41" i="315" s="1"/>
  <c r="CM91" i="315"/>
  <c r="AN39" i="315" s="1"/>
  <c r="CM90" i="315"/>
  <c r="CM89" i="315"/>
  <c r="CO87" i="315"/>
  <c r="CN87" i="315"/>
  <c r="CM87" i="315"/>
  <c r="CO86" i="315"/>
  <c r="AV30" i="315" s="1"/>
  <c r="CN86" i="315"/>
  <c r="AV29" i="315" s="1"/>
  <c r="CM86" i="315"/>
  <c r="CO85" i="315"/>
  <c r="CN85" i="315"/>
  <c r="AV25" i="315" s="1"/>
  <c r="CM85" i="315"/>
  <c r="CO84" i="315"/>
  <c r="CN84" i="315"/>
  <c r="CM84" i="315"/>
  <c r="AV20" i="315" s="1"/>
  <c r="CM81" i="315"/>
  <c r="CM78" i="315"/>
  <c r="AJ34" i="315" s="1"/>
  <c r="CM77" i="315"/>
  <c r="CM76" i="315"/>
  <c r="AJ26" i="315" s="1"/>
  <c r="CM75" i="315"/>
  <c r="CM74" i="315"/>
  <c r="CM71" i="315"/>
  <c r="CM69" i="315"/>
  <c r="BP3" i="315" s="1"/>
  <c r="CD56" i="315"/>
  <c r="BW56" i="315"/>
  <c r="AX56" i="315"/>
  <c r="T56" i="315"/>
  <c r="AD55" i="315" s="1"/>
  <c r="H56" i="315"/>
  <c r="CD55" i="315"/>
  <c r="BY55" i="315"/>
  <c r="BW55" i="315"/>
  <c r="BR55" i="315"/>
  <c r="BL55" i="315"/>
  <c r="BD55" i="315"/>
  <c r="BB55" i="315"/>
  <c r="BA55" i="315"/>
  <c r="AZ55" i="315"/>
  <c r="AX55" i="315"/>
  <c r="AT55" i="315"/>
  <c r="H55" i="315"/>
  <c r="AX53" i="315"/>
  <c r="T53" i="315"/>
  <c r="H53" i="315"/>
  <c r="BY52" i="315"/>
  <c r="BS52" i="315"/>
  <c r="BN52" i="315"/>
  <c r="BD52" i="315"/>
  <c r="BB52" i="315"/>
  <c r="BA52" i="315"/>
  <c r="AZ52" i="315"/>
  <c r="AX52" i="315"/>
  <c r="AT52" i="315"/>
  <c r="H52" i="315"/>
  <c r="AX51" i="315"/>
  <c r="T51" i="315"/>
  <c r="H51" i="315"/>
  <c r="BY50" i="315"/>
  <c r="BS50" i="315"/>
  <c r="BN50" i="315"/>
  <c r="BD50" i="315"/>
  <c r="BB50" i="315"/>
  <c r="BA50" i="315"/>
  <c r="AZ50" i="315"/>
  <c r="AX50" i="315"/>
  <c r="AT50" i="315"/>
  <c r="H50" i="315"/>
  <c r="BY47" i="315"/>
  <c r="BO47" i="315"/>
  <c r="BM47" i="315"/>
  <c r="BG47" i="315"/>
  <c r="AL47" i="315"/>
  <c r="AJ47" i="315"/>
  <c r="AG47" i="315"/>
  <c r="AD47" i="315"/>
  <c r="AA47" i="315"/>
  <c r="U47" i="315"/>
  <c r="F47" i="315"/>
  <c r="BY46" i="315"/>
  <c r="BO46" i="315"/>
  <c r="BM46" i="315"/>
  <c r="BG46" i="315"/>
  <c r="AL46" i="315"/>
  <c r="AJ46" i="315"/>
  <c r="AG46" i="315"/>
  <c r="AD46" i="315"/>
  <c r="AA46" i="315"/>
  <c r="U46" i="315"/>
  <c r="F46" i="315"/>
  <c r="AJ42" i="315"/>
  <c r="AG42" i="315"/>
  <c r="AA42" i="315"/>
  <c r="AJ41" i="315"/>
  <c r="AG41" i="315"/>
  <c r="AA41" i="315"/>
  <c r="U41" i="315"/>
  <c r="AJ39" i="315"/>
  <c r="AG39" i="315"/>
  <c r="AA39" i="315"/>
  <c r="U39" i="315"/>
  <c r="BY38" i="315"/>
  <c r="AV38" i="315"/>
  <c r="BH35" i="315"/>
  <c r="AT34" i="315"/>
  <c r="AQ34" i="315"/>
  <c r="AN34" i="315"/>
  <c r="V33" i="315"/>
  <c r="H33" i="315"/>
  <c r="BY32" i="315"/>
  <c r="BO32" i="315"/>
  <c r="BH32" i="315"/>
  <c r="BC32" i="315"/>
  <c r="H32" i="315"/>
  <c r="BH31" i="315"/>
  <c r="AT30" i="315"/>
  <c r="AQ30" i="315"/>
  <c r="AN30" i="315"/>
  <c r="V29" i="315"/>
  <c r="H29" i="315"/>
  <c r="BY28" i="315"/>
  <c r="BO28" i="315"/>
  <c r="BH28" i="315"/>
  <c r="BC28" i="315"/>
  <c r="H28" i="315"/>
  <c r="BH27" i="315"/>
  <c r="AT26" i="315"/>
  <c r="AQ26" i="315"/>
  <c r="AN26" i="315"/>
  <c r="V25" i="315"/>
  <c r="X24" i="315" s="1"/>
  <c r="H25" i="315"/>
  <c r="BY24" i="315"/>
  <c r="BO24" i="315"/>
  <c r="BH24" i="315"/>
  <c r="BC24" i="315"/>
  <c r="H24" i="315"/>
  <c r="BH23" i="315"/>
  <c r="AT22" i="315"/>
  <c r="AQ22" i="315"/>
  <c r="AN22" i="315"/>
  <c r="V21" i="315"/>
  <c r="H21" i="315"/>
  <c r="BY20" i="315"/>
  <c r="BO20" i="315"/>
  <c r="BH20" i="315"/>
  <c r="BC20" i="315"/>
  <c r="H20" i="315"/>
  <c r="AT18" i="315"/>
  <c r="AQ18" i="315"/>
  <c r="AN18" i="315"/>
  <c r="BH17" i="315"/>
  <c r="V17" i="315"/>
  <c r="F17" i="315"/>
  <c r="BY16" i="315"/>
  <c r="BO16" i="315"/>
  <c r="BC16" i="315"/>
  <c r="F16" i="315"/>
  <c r="AZ10" i="315"/>
  <c r="BE9" i="315"/>
  <c r="B8" i="315"/>
  <c r="BP6" i="315"/>
  <c r="BP5" i="315"/>
  <c r="BK5" i="315"/>
  <c r="BL6" i="315" s="1"/>
  <c r="AZ5" i="315"/>
  <c r="BX3" i="315"/>
  <c r="BU3" i="315"/>
  <c r="BR3" i="315"/>
  <c r="AZ3" i="315"/>
  <c r="CM92" i="314"/>
  <c r="AN41" i="314" s="1"/>
  <c r="CM91" i="314"/>
  <c r="AN39" i="314" s="1"/>
  <c r="CM90" i="314"/>
  <c r="AN37" i="314" s="1"/>
  <c r="CM89" i="314"/>
  <c r="CO87" i="314"/>
  <c r="AV34" i="314" s="1"/>
  <c r="CN87" i="314"/>
  <c r="CM87" i="314"/>
  <c r="CO86" i="314"/>
  <c r="AV30" i="314" s="1"/>
  <c r="CN86" i="314"/>
  <c r="AV29" i="314" s="1"/>
  <c r="CM86" i="314"/>
  <c r="AV28" i="314" s="1"/>
  <c r="CO85" i="314"/>
  <c r="CN85" i="314"/>
  <c r="CM85" i="314"/>
  <c r="AV24" i="314" s="1"/>
  <c r="CO84" i="314"/>
  <c r="CN84" i="314"/>
  <c r="CM84" i="314"/>
  <c r="AV20" i="314" s="1"/>
  <c r="CM81" i="314"/>
  <c r="CM78" i="314"/>
  <c r="AJ34" i="314" s="1"/>
  <c r="CM77" i="314"/>
  <c r="AJ30" i="314" s="1"/>
  <c r="CM76" i="314"/>
  <c r="CM75" i="314"/>
  <c r="AJ22" i="314" s="1"/>
  <c r="CM74" i="314"/>
  <c r="CM71" i="314"/>
  <c r="CM69" i="314"/>
  <c r="CD56" i="314"/>
  <c r="BW56" i="314"/>
  <c r="AX56" i="314"/>
  <c r="T56" i="314"/>
  <c r="H56" i="314"/>
  <c r="CD55" i="314"/>
  <c r="BY55" i="314"/>
  <c r="BW55" i="314"/>
  <c r="BR55" i="314"/>
  <c r="BL55" i="314"/>
  <c r="BD55" i="314"/>
  <c r="BB55" i="314"/>
  <c r="BA55" i="314"/>
  <c r="AZ55" i="314"/>
  <c r="AX55" i="314"/>
  <c r="AT55" i="314"/>
  <c r="H55" i="314"/>
  <c r="AX53" i="314"/>
  <c r="T53" i="314"/>
  <c r="AH52" i="314" s="1"/>
  <c r="H53" i="314"/>
  <c r="BY52" i="314"/>
  <c r="BS52" i="314"/>
  <c r="BN52" i="314"/>
  <c r="BD52" i="314"/>
  <c r="BB52" i="314"/>
  <c r="BA52" i="314"/>
  <c r="AZ52" i="314"/>
  <c r="AX52" i="314"/>
  <c r="AT52" i="314"/>
  <c r="H52" i="314"/>
  <c r="AX51" i="314"/>
  <c r="T51" i="314"/>
  <c r="AJ50" i="314" s="1"/>
  <c r="H51" i="314"/>
  <c r="BY50" i="314"/>
  <c r="BS50" i="314"/>
  <c r="BN50" i="314"/>
  <c r="BD50" i="314"/>
  <c r="BB50" i="314"/>
  <c r="BA50" i="314"/>
  <c r="AZ50" i="314"/>
  <c r="AX50" i="314"/>
  <c r="AT50" i="314"/>
  <c r="H50" i="314"/>
  <c r="BY47" i="314"/>
  <c r="BO47" i="314"/>
  <c r="BM47" i="314"/>
  <c r="BG47" i="314"/>
  <c r="AL47" i="314"/>
  <c r="AJ47" i="314"/>
  <c r="AG47" i="314"/>
  <c r="AD47" i="314"/>
  <c r="AA47" i="314"/>
  <c r="U47" i="314"/>
  <c r="F47" i="314"/>
  <c r="BY46" i="314"/>
  <c r="BO46" i="314"/>
  <c r="BM46" i="314"/>
  <c r="BG46" i="314"/>
  <c r="AL46" i="314"/>
  <c r="AJ46" i="314"/>
  <c r="AG46" i="314"/>
  <c r="AD46" i="314"/>
  <c r="AA46" i="314"/>
  <c r="U46" i="314"/>
  <c r="F46" i="314"/>
  <c r="AJ42" i="314"/>
  <c r="AG42" i="314"/>
  <c r="AA42" i="314"/>
  <c r="AJ41" i="314"/>
  <c r="AG41" i="314"/>
  <c r="AA41" i="314"/>
  <c r="U41" i="314"/>
  <c r="AJ39" i="314"/>
  <c r="AG39" i="314"/>
  <c r="AA39" i="314"/>
  <c r="U39" i="314"/>
  <c r="BY38" i="314"/>
  <c r="AV38" i="314"/>
  <c r="BH35" i="314"/>
  <c r="AT34" i="314"/>
  <c r="AQ34" i="314"/>
  <c r="AN34" i="314"/>
  <c r="V33" i="314"/>
  <c r="AJ32" i="314" s="1"/>
  <c r="H33" i="314"/>
  <c r="BY32" i="314"/>
  <c r="BO32" i="314"/>
  <c r="BH32" i="314"/>
  <c r="BC32" i="314"/>
  <c r="H32" i="314"/>
  <c r="BH31" i="314"/>
  <c r="AT30" i="314"/>
  <c r="AQ30" i="314"/>
  <c r="AN30" i="314"/>
  <c r="V29" i="314"/>
  <c r="H29" i="314"/>
  <c r="BY28" i="314"/>
  <c r="BO28" i="314"/>
  <c r="BH28" i="314"/>
  <c r="BC28" i="314"/>
  <c r="H28" i="314"/>
  <c r="BH27" i="314"/>
  <c r="AT26" i="314"/>
  <c r="AQ26" i="314"/>
  <c r="AN26" i="314"/>
  <c r="V25" i="314"/>
  <c r="AH24" i="314" s="1"/>
  <c r="H25" i="314"/>
  <c r="BY24" i="314"/>
  <c r="BO24" i="314"/>
  <c r="BH24" i="314"/>
  <c r="BC24" i="314"/>
  <c r="H24" i="314"/>
  <c r="BH23" i="314"/>
  <c r="AT22" i="314"/>
  <c r="AQ22" i="314"/>
  <c r="AN22" i="314"/>
  <c r="V21" i="314"/>
  <c r="H21" i="314"/>
  <c r="BY20" i="314"/>
  <c r="BO20" i="314"/>
  <c r="BH20" i="314"/>
  <c r="BC20" i="314"/>
  <c r="H20" i="314"/>
  <c r="AT18" i="314"/>
  <c r="AQ18" i="314"/>
  <c r="AN18" i="314"/>
  <c r="BH17" i="314"/>
  <c r="V17" i="314"/>
  <c r="F17" i="314"/>
  <c r="BY16" i="314"/>
  <c r="BO16" i="314"/>
  <c r="BC16" i="314"/>
  <c r="F16" i="314"/>
  <c r="AZ10" i="314"/>
  <c r="BE9" i="314"/>
  <c r="B8" i="314"/>
  <c r="BP6" i="314"/>
  <c r="BP5" i="314"/>
  <c r="BK5" i="314"/>
  <c r="AZ6" i="314" s="1"/>
  <c r="AZ5" i="314"/>
  <c r="BX3" i="314"/>
  <c r="BU3" i="314"/>
  <c r="BR3" i="314"/>
  <c r="AZ3" i="314"/>
  <c r="CM92" i="313"/>
  <c r="CM91" i="313"/>
  <c r="AN39" i="313" s="1"/>
  <c r="CM90" i="313"/>
  <c r="AN37" i="313" s="1"/>
  <c r="CM89" i="313"/>
  <c r="F36" i="313" s="1"/>
  <c r="CO87" i="313"/>
  <c r="CN87" i="313"/>
  <c r="AV33" i="313" s="1"/>
  <c r="CM87" i="313"/>
  <c r="CO86" i="313"/>
  <c r="AV30" i="313" s="1"/>
  <c r="CN86" i="313"/>
  <c r="CM86" i="313"/>
  <c r="CO85" i="313"/>
  <c r="AV26" i="313" s="1"/>
  <c r="CN85" i="313"/>
  <c r="AV25" i="313" s="1"/>
  <c r="CM85" i="313"/>
  <c r="CO84" i="313"/>
  <c r="AV22" i="313" s="1"/>
  <c r="CN84" i="313"/>
  <c r="CM84" i="313"/>
  <c r="AV20" i="313" s="1"/>
  <c r="CM81" i="313"/>
  <c r="CM78" i="313"/>
  <c r="AJ34" i="313" s="1"/>
  <c r="CM77" i="313"/>
  <c r="AJ30" i="313" s="1"/>
  <c r="CM76" i="313"/>
  <c r="AJ26" i="313" s="1"/>
  <c r="CM75" i="313"/>
  <c r="CM74" i="313"/>
  <c r="AJ18" i="313" s="1"/>
  <c r="CM71" i="313"/>
  <c r="CM69" i="313"/>
  <c r="BP3" i="313" s="1"/>
  <c r="CD56" i="313"/>
  <c r="BW56" i="313"/>
  <c r="AX56" i="313"/>
  <c r="T56" i="313"/>
  <c r="AH55" i="313" s="1"/>
  <c r="H56" i="313"/>
  <c r="CD55" i="313"/>
  <c r="BY55" i="313"/>
  <c r="BW55" i="313"/>
  <c r="BR55" i="313"/>
  <c r="BL55" i="313"/>
  <c r="BD55" i="313"/>
  <c r="BB55" i="313"/>
  <c r="BA55" i="313"/>
  <c r="AZ55" i="313"/>
  <c r="AX55" i="313"/>
  <c r="AT55" i="313"/>
  <c r="H55" i="313"/>
  <c r="AX53" i="313"/>
  <c r="T53" i="313"/>
  <c r="AJ52" i="313" s="1"/>
  <c r="H53" i="313"/>
  <c r="BY52" i="313"/>
  <c r="BS52" i="313"/>
  <c r="BN52" i="313"/>
  <c r="BD52" i="313"/>
  <c r="BB52" i="313"/>
  <c r="BA52" i="313"/>
  <c r="AZ52" i="313"/>
  <c r="AX52" i="313"/>
  <c r="AT52" i="313"/>
  <c r="H52" i="313"/>
  <c r="AX51" i="313"/>
  <c r="T51" i="313"/>
  <c r="AL50" i="313" s="1"/>
  <c r="H51" i="313"/>
  <c r="BY50" i="313"/>
  <c r="BS50" i="313"/>
  <c r="BN50" i="313"/>
  <c r="BD50" i="313"/>
  <c r="BB50" i="313"/>
  <c r="BA50" i="313"/>
  <c r="AZ50" i="313"/>
  <c r="AX50" i="313"/>
  <c r="AT50" i="313"/>
  <c r="H50" i="313"/>
  <c r="BY47" i="313"/>
  <c r="BO47" i="313"/>
  <c r="BM47" i="313"/>
  <c r="BG47" i="313"/>
  <c r="AL47" i="313"/>
  <c r="AJ47" i="313"/>
  <c r="AG47" i="313"/>
  <c r="AD47" i="313"/>
  <c r="AA47" i="313"/>
  <c r="U47" i="313"/>
  <c r="F47" i="313"/>
  <c r="BY46" i="313"/>
  <c r="BO46" i="313"/>
  <c r="BM46" i="313"/>
  <c r="BG46" i="313"/>
  <c r="AL46" i="313"/>
  <c r="AJ46" i="313"/>
  <c r="AG46" i="313"/>
  <c r="AD46" i="313"/>
  <c r="AA46" i="313"/>
  <c r="U46" i="313"/>
  <c r="F46" i="313"/>
  <c r="AJ42" i="313"/>
  <c r="AG42" i="313"/>
  <c r="AA42" i="313"/>
  <c r="AJ41" i="313"/>
  <c r="AG41" i="313"/>
  <c r="AA41" i="313"/>
  <c r="U41" i="313"/>
  <c r="AJ39" i="313"/>
  <c r="AG39" i="313"/>
  <c r="AA39" i="313"/>
  <c r="U39" i="313"/>
  <c r="BY38" i="313"/>
  <c r="AV38" i="313"/>
  <c r="BH35" i="313"/>
  <c r="AT34" i="313"/>
  <c r="AQ34" i="313"/>
  <c r="AN34" i="313"/>
  <c r="V33" i="313"/>
  <c r="Z32" i="313" s="1"/>
  <c r="H33" i="313"/>
  <c r="BY32" i="313"/>
  <c r="BO32" i="313"/>
  <c r="BH32" i="313"/>
  <c r="BC32" i="313"/>
  <c r="H32" i="313"/>
  <c r="BH31" i="313"/>
  <c r="AT30" i="313"/>
  <c r="AQ30" i="313"/>
  <c r="AN30" i="313"/>
  <c r="V29" i="313"/>
  <c r="AJ28" i="313" s="1"/>
  <c r="H29" i="313"/>
  <c r="BY28" i="313"/>
  <c r="BO28" i="313"/>
  <c r="BH28" i="313"/>
  <c r="BC28" i="313"/>
  <c r="H28" i="313"/>
  <c r="BH27" i="313"/>
  <c r="AT26" i="313"/>
  <c r="AQ26" i="313"/>
  <c r="AN26" i="313"/>
  <c r="V25" i="313"/>
  <c r="H25" i="313"/>
  <c r="BY24" i="313"/>
  <c r="BO24" i="313"/>
  <c r="BH24" i="313"/>
  <c r="BC24" i="313"/>
  <c r="H24" i="313"/>
  <c r="BH23" i="313"/>
  <c r="AT22" i="313"/>
  <c r="AQ22" i="313"/>
  <c r="AN22" i="313"/>
  <c r="V21" i="313"/>
  <c r="AP20" i="313" s="1"/>
  <c r="H21" i="313"/>
  <c r="BY20" i="313"/>
  <c r="BO20" i="313"/>
  <c r="BH20" i="313"/>
  <c r="BC20" i="313"/>
  <c r="H20" i="313"/>
  <c r="AT18" i="313"/>
  <c r="AQ18" i="313"/>
  <c r="AN18" i="313"/>
  <c r="BH17" i="313"/>
  <c r="V17" i="313"/>
  <c r="F17" i="313"/>
  <c r="BY16" i="313"/>
  <c r="BO16" i="313"/>
  <c r="BC16" i="313"/>
  <c r="F16" i="313"/>
  <c r="AZ10" i="313"/>
  <c r="BE9" i="313"/>
  <c r="B8" i="313"/>
  <c r="BP6" i="313"/>
  <c r="BP5" i="313"/>
  <c r="BK5" i="313"/>
  <c r="BJ6" i="313" s="1"/>
  <c r="AZ5" i="313"/>
  <c r="BX3" i="313"/>
  <c r="BU3" i="313"/>
  <c r="BR3" i="313"/>
  <c r="AZ3" i="313"/>
  <c r="CM92" i="312"/>
  <c r="CM91" i="312"/>
  <c r="CM90" i="312"/>
  <c r="AN37" i="312" s="1"/>
  <c r="CM89" i="312"/>
  <c r="F36" i="312" s="1"/>
  <c r="CO87" i="312"/>
  <c r="AV34" i="312" s="1"/>
  <c r="CN87" i="312"/>
  <c r="CM87" i="312"/>
  <c r="AV32" i="312" s="1"/>
  <c r="CO86" i="312"/>
  <c r="AV30" i="312" s="1"/>
  <c r="CN86" i="312"/>
  <c r="CM86" i="312"/>
  <c r="CO85" i="312"/>
  <c r="AV26" i="312" s="1"/>
  <c r="CN85" i="312"/>
  <c r="AV25" i="312" s="1"/>
  <c r="CM85" i="312"/>
  <c r="AV24" i="312" s="1"/>
  <c r="CO84" i="312"/>
  <c r="CN84" i="312"/>
  <c r="AV21" i="312" s="1"/>
  <c r="CM84" i="312"/>
  <c r="AV20" i="312" s="1"/>
  <c r="CM81" i="312"/>
  <c r="CM78" i="312"/>
  <c r="CM77" i="312"/>
  <c r="AJ30" i="312" s="1"/>
  <c r="CM76" i="312"/>
  <c r="AJ26" i="312" s="1"/>
  <c r="CM75" i="312"/>
  <c r="AJ22" i="312" s="1"/>
  <c r="CM74" i="312"/>
  <c r="CM71" i="312"/>
  <c r="BW9" i="312" s="1"/>
  <c r="CM69" i="312"/>
  <c r="BP3" i="312" s="1"/>
  <c r="CD56" i="312"/>
  <c r="BW56" i="312"/>
  <c r="AX56" i="312"/>
  <c r="T56" i="312"/>
  <c r="H56" i="312"/>
  <c r="CD55" i="312"/>
  <c r="BY55" i="312"/>
  <c r="BW55" i="312"/>
  <c r="BR55" i="312"/>
  <c r="BL55" i="312"/>
  <c r="BD55" i="312"/>
  <c r="BB55" i="312"/>
  <c r="BA55" i="312"/>
  <c r="AZ55" i="312"/>
  <c r="AX55" i="312"/>
  <c r="AT55" i="312"/>
  <c r="H55" i="312"/>
  <c r="AX53" i="312"/>
  <c r="T53" i="312"/>
  <c r="H53" i="312"/>
  <c r="BY52" i="312"/>
  <c r="BS52" i="312"/>
  <c r="BN52" i="312"/>
  <c r="BD52" i="312"/>
  <c r="BB52" i="312"/>
  <c r="BA52" i="312"/>
  <c r="AZ52" i="312"/>
  <c r="AX52" i="312"/>
  <c r="AT52" i="312"/>
  <c r="H52" i="312"/>
  <c r="AX51" i="312"/>
  <c r="T51" i="312"/>
  <c r="H51" i="312"/>
  <c r="BY50" i="312"/>
  <c r="BS50" i="312"/>
  <c r="BN50" i="312"/>
  <c r="BD50" i="312"/>
  <c r="BB50" i="312"/>
  <c r="BA50" i="312"/>
  <c r="AZ50" i="312"/>
  <c r="AX50" i="312"/>
  <c r="AT50" i="312"/>
  <c r="H50" i="312"/>
  <c r="BY47" i="312"/>
  <c r="BO47" i="312"/>
  <c r="BM47" i="312"/>
  <c r="BG47" i="312"/>
  <c r="AL47" i="312"/>
  <c r="AJ47" i="312"/>
  <c r="AG47" i="312"/>
  <c r="AD47" i="312"/>
  <c r="AA47" i="312"/>
  <c r="U47" i="312"/>
  <c r="F47" i="312"/>
  <c r="BY46" i="312"/>
  <c r="BO46" i="312"/>
  <c r="BM46" i="312"/>
  <c r="BG46" i="312"/>
  <c r="AL46" i="312"/>
  <c r="AJ46" i="312"/>
  <c r="AG46" i="312"/>
  <c r="AD46" i="312"/>
  <c r="AA46" i="312"/>
  <c r="U46" i="312"/>
  <c r="F46" i="312"/>
  <c r="AJ42" i="312"/>
  <c r="AG42" i="312"/>
  <c r="AA42" i="312"/>
  <c r="AJ41" i="312"/>
  <c r="AG41" i="312"/>
  <c r="AA41" i="312"/>
  <c r="U41" i="312"/>
  <c r="AJ39" i="312"/>
  <c r="AG39" i="312"/>
  <c r="AA39" i="312"/>
  <c r="U39" i="312"/>
  <c r="BY38" i="312"/>
  <c r="AV38" i="312"/>
  <c r="BH35" i="312"/>
  <c r="AT34" i="312"/>
  <c r="AQ34" i="312"/>
  <c r="AN34" i="312"/>
  <c r="V33" i="312"/>
  <c r="AP32" i="312" s="1"/>
  <c r="H33" i="312"/>
  <c r="BY32" i="312"/>
  <c r="BO32" i="312"/>
  <c r="BH32" i="312"/>
  <c r="BC32" i="312"/>
  <c r="H32" i="312"/>
  <c r="BH31" i="312"/>
  <c r="AT30" i="312"/>
  <c r="AQ30" i="312"/>
  <c r="AN30" i="312"/>
  <c r="V29" i="312"/>
  <c r="H29" i="312"/>
  <c r="BY28" i="312"/>
  <c r="BO28" i="312"/>
  <c r="BH28" i="312"/>
  <c r="BC28" i="312"/>
  <c r="H28" i="312"/>
  <c r="BH27" i="312"/>
  <c r="AT26" i="312"/>
  <c r="AQ26" i="312"/>
  <c r="AN26" i="312"/>
  <c r="V25" i="312"/>
  <c r="H25" i="312"/>
  <c r="BY24" i="312"/>
  <c r="BO24" i="312"/>
  <c r="BH24" i="312"/>
  <c r="BC24" i="312"/>
  <c r="H24" i="312"/>
  <c r="BH23" i="312"/>
  <c r="AT22" i="312"/>
  <c r="AQ22" i="312"/>
  <c r="AN22" i="312"/>
  <c r="V21" i="312"/>
  <c r="AN20" i="312" s="1"/>
  <c r="H21" i="312"/>
  <c r="BY20" i="312"/>
  <c r="BO20" i="312"/>
  <c r="BH20" i="312"/>
  <c r="BC20" i="312"/>
  <c r="H20" i="312"/>
  <c r="AT18" i="312"/>
  <c r="AQ18" i="312"/>
  <c r="AN18" i="312"/>
  <c r="BH17" i="312"/>
  <c r="V17" i="312"/>
  <c r="AL16" i="312" s="1"/>
  <c r="F17" i="312"/>
  <c r="BY16" i="312"/>
  <c r="BO16" i="312"/>
  <c r="BC16" i="312"/>
  <c r="F16" i="312"/>
  <c r="AZ10" i="312"/>
  <c r="BE9" i="312"/>
  <c r="B8" i="312"/>
  <c r="BP6" i="312"/>
  <c r="BP5" i="312"/>
  <c r="BK5" i="312"/>
  <c r="AZ5" i="312"/>
  <c r="BX3" i="312"/>
  <c r="BU3" i="312"/>
  <c r="BR3" i="312"/>
  <c r="AZ3" i="312"/>
  <c r="CM92" i="311"/>
  <c r="CM91" i="311"/>
  <c r="CM90" i="311"/>
  <c r="CM89" i="311"/>
  <c r="F36" i="311" s="1"/>
  <c r="CO87" i="311"/>
  <c r="AV34" i="311" s="1"/>
  <c r="CN87" i="311"/>
  <c r="CM87" i="311"/>
  <c r="CO86" i="311"/>
  <c r="AV30" i="311" s="1"/>
  <c r="CN86" i="311"/>
  <c r="CM86" i="311"/>
  <c r="CO85" i="311"/>
  <c r="CN85" i="311"/>
  <c r="CM85" i="311"/>
  <c r="AV24" i="311" s="1"/>
  <c r="CO84" i="311"/>
  <c r="AV22" i="311" s="1"/>
  <c r="CN84" i="311"/>
  <c r="CM84" i="311"/>
  <c r="AV20" i="311" s="1"/>
  <c r="CM81" i="311"/>
  <c r="CM78" i="311"/>
  <c r="CM77" i="311"/>
  <c r="CM76" i="311"/>
  <c r="CM75" i="311"/>
  <c r="AJ22" i="311" s="1"/>
  <c r="CM74" i="311"/>
  <c r="CM71" i="311"/>
  <c r="CM69" i="311"/>
  <c r="BP3" i="311" s="1"/>
  <c r="CD56" i="311"/>
  <c r="BW56" i="311"/>
  <c r="AX56" i="311"/>
  <c r="T56" i="311"/>
  <c r="AP55" i="311" s="1"/>
  <c r="H56" i="311"/>
  <c r="CD55" i="311"/>
  <c r="BY55" i="311"/>
  <c r="BW55" i="311"/>
  <c r="BR55" i="311"/>
  <c r="BL55" i="311"/>
  <c r="BD55" i="311"/>
  <c r="BB55" i="311"/>
  <c r="BA55" i="311"/>
  <c r="AZ55" i="311"/>
  <c r="AX55" i="311"/>
  <c r="AT55" i="311"/>
  <c r="H55" i="311"/>
  <c r="AX53" i="311"/>
  <c r="T53" i="311"/>
  <c r="H53" i="311"/>
  <c r="BY52" i="311"/>
  <c r="BS52" i="311"/>
  <c r="BN52" i="311"/>
  <c r="BD52" i="311"/>
  <c r="BB52" i="311"/>
  <c r="BA52" i="311"/>
  <c r="AZ52" i="311"/>
  <c r="AX52" i="311"/>
  <c r="AT52" i="311"/>
  <c r="H52" i="311"/>
  <c r="AX51" i="311"/>
  <c r="T51" i="311"/>
  <c r="AD50" i="311" s="1"/>
  <c r="H51" i="311"/>
  <c r="BY50" i="311"/>
  <c r="BS50" i="311"/>
  <c r="BN50" i="311"/>
  <c r="BD50" i="311"/>
  <c r="BB50" i="311"/>
  <c r="BA50" i="311"/>
  <c r="AZ50" i="311"/>
  <c r="AX50" i="311"/>
  <c r="AT50" i="311"/>
  <c r="H50" i="311"/>
  <c r="BY47" i="311"/>
  <c r="BO47" i="311"/>
  <c r="BM47" i="311"/>
  <c r="BG47" i="311"/>
  <c r="AL47" i="311"/>
  <c r="AJ47" i="311"/>
  <c r="AG47" i="311"/>
  <c r="AD47" i="311"/>
  <c r="AA47" i="311"/>
  <c r="U47" i="311"/>
  <c r="F47" i="311"/>
  <c r="BY46" i="311"/>
  <c r="BO46" i="311"/>
  <c r="BM46" i="311"/>
  <c r="BG46" i="311"/>
  <c r="AL46" i="311"/>
  <c r="AJ46" i="311"/>
  <c r="AG46" i="311"/>
  <c r="AD46" i="311"/>
  <c r="AA46" i="311"/>
  <c r="U46" i="311"/>
  <c r="F46" i="311"/>
  <c r="AJ42" i="311"/>
  <c r="AG42" i="311"/>
  <c r="AA42" i="311"/>
  <c r="AJ41" i="311"/>
  <c r="AG41" i="311"/>
  <c r="AA41" i="311"/>
  <c r="U41" i="311"/>
  <c r="AJ39" i="311"/>
  <c r="AG39" i="311"/>
  <c r="AA39" i="311"/>
  <c r="U39" i="311"/>
  <c r="BY38" i="311"/>
  <c r="AV38" i="311"/>
  <c r="BH35" i="311"/>
  <c r="AT34" i="311"/>
  <c r="AQ34" i="311"/>
  <c r="AN34" i="311"/>
  <c r="V33" i="311"/>
  <c r="H33" i="311"/>
  <c r="BY32" i="311"/>
  <c r="BO32" i="311"/>
  <c r="BH32" i="311"/>
  <c r="BC32" i="311"/>
  <c r="H32" i="311"/>
  <c r="BH31" i="311"/>
  <c r="AT30" i="311"/>
  <c r="AQ30" i="311"/>
  <c r="AN30" i="311"/>
  <c r="V29" i="311"/>
  <c r="H29" i="311"/>
  <c r="BY28" i="311"/>
  <c r="BO28" i="311"/>
  <c r="BH28" i="311"/>
  <c r="BC28" i="311"/>
  <c r="H28" i="311"/>
  <c r="BH27" i="311"/>
  <c r="AT26" i="311"/>
  <c r="AQ26" i="311"/>
  <c r="AN26" i="311"/>
  <c r="V25" i="311"/>
  <c r="H25" i="311"/>
  <c r="BY24" i="311"/>
  <c r="BO24" i="311"/>
  <c r="BH24" i="311"/>
  <c r="BC24" i="311"/>
  <c r="H24" i="311"/>
  <c r="BH23" i="311"/>
  <c r="AT22" i="311"/>
  <c r="AQ22" i="311"/>
  <c r="AN22" i="311"/>
  <c r="V21" i="311"/>
  <c r="AT20" i="311" s="1"/>
  <c r="H21" i="311"/>
  <c r="BY20" i="311"/>
  <c r="BO20" i="311"/>
  <c r="BH20" i="311"/>
  <c r="BC20" i="311"/>
  <c r="H20" i="311"/>
  <c r="AT18" i="311"/>
  <c r="AQ18" i="311"/>
  <c r="AN18" i="311"/>
  <c r="BH17" i="311"/>
  <c r="V17" i="311"/>
  <c r="F17" i="311"/>
  <c r="BY16" i="311"/>
  <c r="BO16" i="311"/>
  <c r="BC16" i="311"/>
  <c r="F16" i="311"/>
  <c r="AZ10" i="311"/>
  <c r="BE9" i="311"/>
  <c r="B8" i="311"/>
  <c r="BP6" i="311"/>
  <c r="BP5" i="311"/>
  <c r="BK5" i="311"/>
  <c r="AZ5" i="311"/>
  <c r="BX3" i="311"/>
  <c r="BU3" i="311"/>
  <c r="BR3" i="311"/>
  <c r="AZ3" i="311"/>
  <c r="CM92" i="310"/>
  <c r="CM91" i="310"/>
  <c r="CM90" i="310"/>
  <c r="AN37" i="310" s="1"/>
  <c r="CM89" i="310"/>
  <c r="CO87" i="310"/>
  <c r="AV34" i="310" s="1"/>
  <c r="CN87" i="310"/>
  <c r="AV33" i="310" s="1"/>
  <c r="CM87" i="310"/>
  <c r="AV32" i="310" s="1"/>
  <c r="CO86" i="310"/>
  <c r="AV30" i="310" s="1"/>
  <c r="CN86" i="310"/>
  <c r="AV29" i="310" s="1"/>
  <c r="CM86" i="310"/>
  <c r="CO85" i="310"/>
  <c r="AV26" i="310" s="1"/>
  <c r="CN85" i="310"/>
  <c r="CM85" i="310"/>
  <c r="AV24" i="310" s="1"/>
  <c r="CO84" i="310"/>
  <c r="AV22" i="310" s="1"/>
  <c r="CN84" i="310"/>
  <c r="CM84" i="310"/>
  <c r="AV20" i="310" s="1"/>
  <c r="CM81" i="310"/>
  <c r="CM78" i="310"/>
  <c r="CM77" i="310"/>
  <c r="AJ30" i="310" s="1"/>
  <c r="CM76" i="310"/>
  <c r="CM75" i="310"/>
  <c r="CM74" i="310"/>
  <c r="AJ18" i="310" s="1"/>
  <c r="CM71" i="310"/>
  <c r="BY9" i="310" s="1"/>
  <c r="CM69" i="310"/>
  <c r="CD56" i="310"/>
  <c r="BW56" i="310"/>
  <c r="AX56" i="310"/>
  <c r="T56" i="310"/>
  <c r="H56" i="310"/>
  <c r="CD55" i="310"/>
  <c r="BY55" i="310"/>
  <c r="BW55" i="310"/>
  <c r="BR55" i="310"/>
  <c r="BL55" i="310"/>
  <c r="BD55" i="310"/>
  <c r="BB55" i="310"/>
  <c r="BA55" i="310"/>
  <c r="AZ55" i="310"/>
  <c r="AX55" i="310"/>
  <c r="AT55" i="310"/>
  <c r="H55" i="310"/>
  <c r="AX53" i="310"/>
  <c r="T53" i="310"/>
  <c r="AD52" i="310" s="1"/>
  <c r="H53" i="310"/>
  <c r="BY52" i="310"/>
  <c r="BS52" i="310"/>
  <c r="BN52" i="310"/>
  <c r="BD52" i="310"/>
  <c r="BB52" i="310"/>
  <c r="BA52" i="310"/>
  <c r="AZ52" i="310"/>
  <c r="AX52" i="310"/>
  <c r="AT52" i="310"/>
  <c r="H52" i="310"/>
  <c r="AX51" i="310"/>
  <c r="T51" i="310"/>
  <c r="AF50" i="310" s="1"/>
  <c r="H51" i="310"/>
  <c r="BY50" i="310"/>
  <c r="BS50" i="310"/>
  <c r="BN50" i="310"/>
  <c r="BD50" i="310"/>
  <c r="BB50" i="310"/>
  <c r="BA50" i="310"/>
  <c r="AZ50" i="310"/>
  <c r="AX50" i="310"/>
  <c r="AT50" i="310"/>
  <c r="H50" i="310"/>
  <c r="BY47" i="310"/>
  <c r="BO47" i="310"/>
  <c r="BM47" i="310"/>
  <c r="BG47" i="310"/>
  <c r="AL47" i="310"/>
  <c r="AJ47" i="310"/>
  <c r="AG47" i="310"/>
  <c r="AD47" i="310"/>
  <c r="AA47" i="310"/>
  <c r="U47" i="310"/>
  <c r="F47" i="310"/>
  <c r="BY46" i="310"/>
  <c r="BO46" i="310"/>
  <c r="BM46" i="310"/>
  <c r="BG46" i="310"/>
  <c r="AL46" i="310"/>
  <c r="AJ46" i="310"/>
  <c r="AG46" i="310"/>
  <c r="AD46" i="310"/>
  <c r="AA46" i="310"/>
  <c r="U46" i="310"/>
  <c r="F46" i="310"/>
  <c r="AJ42" i="310"/>
  <c r="AG42" i="310"/>
  <c r="AA42" i="310"/>
  <c r="AJ41" i="310"/>
  <c r="AG41" i="310"/>
  <c r="AA41" i="310"/>
  <c r="U41" i="310"/>
  <c r="AJ39" i="310"/>
  <c r="AG39" i="310"/>
  <c r="AA39" i="310"/>
  <c r="U39" i="310"/>
  <c r="BY38" i="310"/>
  <c r="AV38" i="310"/>
  <c r="BH35" i="310"/>
  <c r="AT34" i="310"/>
  <c r="AQ34" i="310"/>
  <c r="AN34" i="310"/>
  <c r="V33" i="310"/>
  <c r="AR32" i="310" s="1"/>
  <c r="H33" i="310"/>
  <c r="BY32" i="310"/>
  <c r="BO32" i="310"/>
  <c r="BH32" i="310"/>
  <c r="BC32" i="310"/>
  <c r="H32" i="310"/>
  <c r="BH31" i="310"/>
  <c r="AT30" i="310"/>
  <c r="AQ30" i="310"/>
  <c r="AN30" i="310"/>
  <c r="V29" i="310"/>
  <c r="AH28" i="310" s="1"/>
  <c r="H29" i="310"/>
  <c r="BY28" i="310"/>
  <c r="BO28" i="310"/>
  <c r="BH28" i="310"/>
  <c r="BC28" i="310"/>
  <c r="H28" i="310"/>
  <c r="BH27" i="310"/>
  <c r="AT26" i="310"/>
  <c r="AQ26" i="310"/>
  <c r="AN26" i="310"/>
  <c r="V25" i="310"/>
  <c r="AR24" i="310" s="1"/>
  <c r="H25" i="310"/>
  <c r="BY24" i="310"/>
  <c r="BO24" i="310"/>
  <c r="BH24" i="310"/>
  <c r="BC24" i="310"/>
  <c r="H24" i="310"/>
  <c r="BH23" i="310"/>
  <c r="AT22" i="310"/>
  <c r="AQ22" i="310"/>
  <c r="AN22" i="310"/>
  <c r="V21" i="310"/>
  <c r="H21" i="310"/>
  <c r="BY20" i="310"/>
  <c r="BO20" i="310"/>
  <c r="BH20" i="310"/>
  <c r="BC20" i="310"/>
  <c r="H20" i="310"/>
  <c r="AT18" i="310"/>
  <c r="AQ18" i="310"/>
  <c r="AN18" i="310"/>
  <c r="BH17" i="310"/>
  <c r="V17" i="310"/>
  <c r="AT16" i="310" s="1"/>
  <c r="F17" i="310"/>
  <c r="BY16" i="310"/>
  <c r="BO16" i="310"/>
  <c r="BC16" i="310"/>
  <c r="F16" i="310"/>
  <c r="AZ10" i="310"/>
  <c r="BE9" i="310"/>
  <c r="B8" i="310"/>
  <c r="BP6" i="310"/>
  <c r="BP5" i="310"/>
  <c r="BK5" i="310"/>
  <c r="AZ5" i="310"/>
  <c r="BX3" i="310"/>
  <c r="BU3" i="310"/>
  <c r="BR3" i="310"/>
  <c r="AZ3" i="310"/>
  <c r="CM92" i="309"/>
  <c r="CM91" i="309"/>
  <c r="AN39" i="309" s="1"/>
  <c r="CM90" i="309"/>
  <c r="CM89" i="309"/>
  <c r="CO87" i="309"/>
  <c r="CN87" i="309"/>
  <c r="AV33" i="309" s="1"/>
  <c r="CM87" i="309"/>
  <c r="AV32" i="309" s="1"/>
  <c r="CO86" i="309"/>
  <c r="AV30" i="309" s="1"/>
  <c r="CN86" i="309"/>
  <c r="CM86" i="309"/>
  <c r="AV28" i="309" s="1"/>
  <c r="CO85" i="309"/>
  <c r="CN85" i="309"/>
  <c r="CM85" i="309"/>
  <c r="CO84" i="309"/>
  <c r="AV22" i="309" s="1"/>
  <c r="CN84" i="309"/>
  <c r="AV21" i="309" s="1"/>
  <c r="CM84" i="309"/>
  <c r="AV20" i="309" s="1"/>
  <c r="CM81" i="309"/>
  <c r="CM78" i="309"/>
  <c r="AJ34" i="309" s="1"/>
  <c r="CM77" i="309"/>
  <c r="CM76" i="309"/>
  <c r="AJ26" i="309" s="1"/>
  <c r="CM75" i="309"/>
  <c r="CM74" i="309"/>
  <c r="AJ18" i="309" s="1"/>
  <c r="CM71" i="309"/>
  <c r="BW9" i="309" s="1"/>
  <c r="CM69" i="309"/>
  <c r="BP3" i="309" s="1"/>
  <c r="CD56" i="309"/>
  <c r="BW56" i="309"/>
  <c r="AX56" i="309"/>
  <c r="T56" i="309"/>
  <c r="H56" i="309"/>
  <c r="CD55" i="309"/>
  <c r="BY55" i="309"/>
  <c r="BW55" i="309"/>
  <c r="BR55" i="309"/>
  <c r="BL55" i="309"/>
  <c r="BD55" i="309"/>
  <c r="BB55" i="309"/>
  <c r="BA55" i="309"/>
  <c r="AZ55" i="309"/>
  <c r="AX55" i="309"/>
  <c r="AT55" i="309"/>
  <c r="H55" i="309"/>
  <c r="AX53" i="309"/>
  <c r="T53" i="309"/>
  <c r="H53" i="309"/>
  <c r="BY52" i="309"/>
  <c r="BS52" i="309"/>
  <c r="BN52" i="309"/>
  <c r="BD52" i="309"/>
  <c r="BB52" i="309"/>
  <c r="BA52" i="309"/>
  <c r="AZ52" i="309"/>
  <c r="AX52" i="309"/>
  <c r="AT52" i="309"/>
  <c r="H52" i="309"/>
  <c r="AX51" i="309"/>
  <c r="T51" i="309"/>
  <c r="AN50" i="309" s="1"/>
  <c r="H51" i="309"/>
  <c r="BY50" i="309"/>
  <c r="BS50" i="309"/>
  <c r="BN50" i="309"/>
  <c r="BD50" i="309"/>
  <c r="BB50" i="309"/>
  <c r="BA50" i="309"/>
  <c r="AZ50" i="309"/>
  <c r="AX50" i="309"/>
  <c r="AT50" i="309"/>
  <c r="H50" i="309"/>
  <c r="BY47" i="309"/>
  <c r="BO47" i="309"/>
  <c r="BM47" i="309"/>
  <c r="BG47" i="309"/>
  <c r="AL47" i="309"/>
  <c r="AJ47" i="309"/>
  <c r="AG47" i="309"/>
  <c r="AD47" i="309"/>
  <c r="AA47" i="309"/>
  <c r="U47" i="309"/>
  <c r="F47" i="309"/>
  <c r="BY46" i="309"/>
  <c r="BO46" i="309"/>
  <c r="BM46" i="309"/>
  <c r="BG46" i="309"/>
  <c r="AL46" i="309"/>
  <c r="AJ46" i="309"/>
  <c r="AG46" i="309"/>
  <c r="AD46" i="309"/>
  <c r="AA46" i="309"/>
  <c r="U46" i="309"/>
  <c r="F46" i="309"/>
  <c r="AJ42" i="309"/>
  <c r="AG42" i="309"/>
  <c r="AA42" i="309"/>
  <c r="AJ41" i="309"/>
  <c r="AG41" i="309"/>
  <c r="AA41" i="309"/>
  <c r="U41" i="309"/>
  <c r="AJ39" i="309"/>
  <c r="AG39" i="309"/>
  <c r="AA39" i="309"/>
  <c r="U39" i="309"/>
  <c r="BY38" i="309"/>
  <c r="AV38" i="309"/>
  <c r="BH35" i="309"/>
  <c r="AT34" i="309"/>
  <c r="AQ34" i="309"/>
  <c r="AN34" i="309"/>
  <c r="V33" i="309"/>
  <c r="H33" i="309"/>
  <c r="BY32" i="309"/>
  <c r="BO32" i="309"/>
  <c r="BH32" i="309"/>
  <c r="BC32" i="309"/>
  <c r="H32" i="309"/>
  <c r="BH31" i="309"/>
  <c r="AT30" i="309"/>
  <c r="AQ30" i="309"/>
  <c r="AN30" i="309"/>
  <c r="V29" i="309"/>
  <c r="AJ28" i="309" s="1"/>
  <c r="H29" i="309"/>
  <c r="BY28" i="309"/>
  <c r="BO28" i="309"/>
  <c r="BH28" i="309"/>
  <c r="BC28" i="309"/>
  <c r="H28" i="309"/>
  <c r="BH27" i="309"/>
  <c r="AT26" i="309"/>
  <c r="AQ26" i="309"/>
  <c r="AN26" i="309"/>
  <c r="V25" i="309"/>
  <c r="H25" i="309"/>
  <c r="BY24" i="309"/>
  <c r="BO24" i="309"/>
  <c r="BH24" i="309"/>
  <c r="BC24" i="309"/>
  <c r="H24" i="309"/>
  <c r="BH23" i="309"/>
  <c r="AT22" i="309"/>
  <c r="AQ22" i="309"/>
  <c r="AN22" i="309"/>
  <c r="V21" i="309"/>
  <c r="H21" i="309"/>
  <c r="BY20" i="309"/>
  <c r="BO20" i="309"/>
  <c r="BH20" i="309"/>
  <c r="BC20" i="309"/>
  <c r="H20" i="309"/>
  <c r="AT18" i="309"/>
  <c r="AQ18" i="309"/>
  <c r="AN18" i="309"/>
  <c r="BH17" i="309"/>
  <c r="V17" i="309"/>
  <c r="F17" i="309"/>
  <c r="BY16" i="309"/>
  <c r="BO16" i="309"/>
  <c r="BC16" i="309"/>
  <c r="F16" i="309"/>
  <c r="AZ10" i="309"/>
  <c r="BE9" i="309"/>
  <c r="B8" i="309"/>
  <c r="BP6" i="309"/>
  <c r="BP5" i="309"/>
  <c r="BK5" i="309"/>
  <c r="BI6" i="309" s="1"/>
  <c r="AZ5" i="309"/>
  <c r="BX3" i="309"/>
  <c r="BU3" i="309"/>
  <c r="BR3" i="309"/>
  <c r="AZ3" i="309"/>
  <c r="CM92" i="308"/>
  <c r="AN41" i="308" s="1"/>
  <c r="CM91" i="308"/>
  <c r="CM90" i="308"/>
  <c r="AN37" i="308" s="1"/>
  <c r="CM89" i="308"/>
  <c r="CO87" i="308"/>
  <c r="AV34" i="308" s="1"/>
  <c r="CN87" i="308"/>
  <c r="CM87" i="308"/>
  <c r="AV32" i="308" s="1"/>
  <c r="CO86" i="308"/>
  <c r="AV30" i="308" s="1"/>
  <c r="CN86" i="308"/>
  <c r="CM86" i="308"/>
  <c r="CO85" i="308"/>
  <c r="AV26" i="308" s="1"/>
  <c r="CN85" i="308"/>
  <c r="CM85" i="308"/>
  <c r="CO84" i="308"/>
  <c r="CN84" i="308"/>
  <c r="AV21" i="308" s="1"/>
  <c r="CM84" i="308"/>
  <c r="AV20" i="308" s="1"/>
  <c r="CM81" i="308"/>
  <c r="CM78" i="308"/>
  <c r="CM77" i="308"/>
  <c r="AJ30" i="308" s="1"/>
  <c r="CM76" i="308"/>
  <c r="CM75" i="308"/>
  <c r="AJ22" i="308" s="1"/>
  <c r="CM74" i="308"/>
  <c r="CM71" i="308"/>
  <c r="BW9" i="308" s="1"/>
  <c r="CM69" i="308"/>
  <c r="BP3" i="308" s="1"/>
  <c r="CD56" i="308"/>
  <c r="BW56" i="308"/>
  <c r="AX56" i="308"/>
  <c r="T56" i="308"/>
  <c r="H56" i="308"/>
  <c r="CD55" i="308"/>
  <c r="BY55" i="308"/>
  <c r="BW55" i="308"/>
  <c r="BR55" i="308"/>
  <c r="BL55" i="308"/>
  <c r="BD55" i="308"/>
  <c r="BB55" i="308"/>
  <c r="BA55" i="308"/>
  <c r="AZ55" i="308"/>
  <c r="AX55" i="308"/>
  <c r="AT55" i="308"/>
  <c r="H55" i="308"/>
  <c r="AX53" i="308"/>
  <c r="T53" i="308"/>
  <c r="AP52" i="308" s="1"/>
  <c r="H53" i="308"/>
  <c r="BY52" i="308"/>
  <c r="BS52" i="308"/>
  <c r="BN52" i="308"/>
  <c r="BD52" i="308"/>
  <c r="BB52" i="308"/>
  <c r="BA52" i="308"/>
  <c r="AZ52" i="308"/>
  <c r="AX52" i="308"/>
  <c r="AT52" i="308"/>
  <c r="H52" i="308"/>
  <c r="AX51" i="308"/>
  <c r="T51" i="308"/>
  <c r="AD50" i="308" s="1"/>
  <c r="H51" i="308"/>
  <c r="BY50" i="308"/>
  <c r="BS50" i="308"/>
  <c r="BN50" i="308"/>
  <c r="BD50" i="308"/>
  <c r="BB50" i="308"/>
  <c r="BA50" i="308"/>
  <c r="AZ50" i="308"/>
  <c r="AX50" i="308"/>
  <c r="AT50" i="308"/>
  <c r="H50" i="308"/>
  <c r="BY47" i="308"/>
  <c r="BO47" i="308"/>
  <c r="BM47" i="308"/>
  <c r="BG47" i="308"/>
  <c r="AL47" i="308"/>
  <c r="AJ47" i="308"/>
  <c r="AG47" i="308"/>
  <c r="AD47" i="308"/>
  <c r="AA47" i="308"/>
  <c r="U47" i="308"/>
  <c r="F47" i="308"/>
  <c r="BY46" i="308"/>
  <c r="BO46" i="308"/>
  <c r="BM46" i="308"/>
  <c r="BG46" i="308"/>
  <c r="AL46" i="308"/>
  <c r="AJ46" i="308"/>
  <c r="AG46" i="308"/>
  <c r="AD46" i="308"/>
  <c r="AA46" i="308"/>
  <c r="U46" i="308"/>
  <c r="F46" i="308"/>
  <c r="AJ42" i="308"/>
  <c r="AG42" i="308"/>
  <c r="AA42" i="308"/>
  <c r="AJ41" i="308"/>
  <c r="AG41" i="308"/>
  <c r="AA41" i="308"/>
  <c r="U41" i="308"/>
  <c r="AJ39" i="308"/>
  <c r="AG39" i="308"/>
  <c r="AA39" i="308"/>
  <c r="U39" i="308"/>
  <c r="BY38" i="308"/>
  <c r="AV38" i="308"/>
  <c r="BH35" i="308"/>
  <c r="AT34" i="308"/>
  <c r="AQ34" i="308"/>
  <c r="AN34" i="308"/>
  <c r="V33" i="308"/>
  <c r="AP32" i="308" s="1"/>
  <c r="H33" i="308"/>
  <c r="BY32" i="308"/>
  <c r="BO32" i="308"/>
  <c r="BH32" i="308"/>
  <c r="BC32" i="308"/>
  <c r="H32" i="308"/>
  <c r="BH31" i="308"/>
  <c r="AT30" i="308"/>
  <c r="AQ30" i="308"/>
  <c r="AN30" i="308"/>
  <c r="V29" i="308"/>
  <c r="H29" i="308"/>
  <c r="BY28" i="308"/>
  <c r="BO28" i="308"/>
  <c r="BH28" i="308"/>
  <c r="BC28" i="308"/>
  <c r="H28" i="308"/>
  <c r="BH27" i="308"/>
  <c r="AT26" i="308"/>
  <c r="AQ26" i="308"/>
  <c r="AN26" i="308"/>
  <c r="V25" i="308"/>
  <c r="Z24" i="308" s="1"/>
  <c r="H25" i="308"/>
  <c r="BY24" i="308"/>
  <c r="BO24" i="308"/>
  <c r="BH24" i="308"/>
  <c r="BC24" i="308"/>
  <c r="H24" i="308"/>
  <c r="BH23" i="308"/>
  <c r="AT22" i="308"/>
  <c r="AQ22" i="308"/>
  <c r="AN22" i="308"/>
  <c r="V21" i="308"/>
  <c r="H21" i="308"/>
  <c r="BY20" i="308"/>
  <c r="BO20" i="308"/>
  <c r="BH20" i="308"/>
  <c r="BC20" i="308"/>
  <c r="H20" i="308"/>
  <c r="AT18" i="308"/>
  <c r="AQ18" i="308"/>
  <c r="AN18" i="308"/>
  <c r="BH17" i="308"/>
  <c r="V17" i="308"/>
  <c r="X16" i="308" s="1"/>
  <c r="F17" i="308"/>
  <c r="BY16" i="308"/>
  <c r="BO16" i="308"/>
  <c r="BC16" i="308"/>
  <c r="F16" i="308"/>
  <c r="AZ10" i="308"/>
  <c r="BE9" i="308"/>
  <c r="B8" i="308"/>
  <c r="BP6" i="308"/>
  <c r="BP5" i="308"/>
  <c r="BK5" i="308"/>
  <c r="AZ5" i="308"/>
  <c r="BX3" i="308"/>
  <c r="BU3" i="308"/>
  <c r="BR3" i="308"/>
  <c r="AZ3" i="308"/>
  <c r="CM92" i="307"/>
  <c r="AN41" i="307" s="1"/>
  <c r="CM91" i="307"/>
  <c r="AN39" i="307" s="1"/>
  <c r="CM90" i="307"/>
  <c r="CM89" i="307"/>
  <c r="F36" i="307" s="1"/>
  <c r="CO87" i="307"/>
  <c r="CN87" i="307"/>
  <c r="AV33" i="307" s="1"/>
  <c r="CM87" i="307"/>
  <c r="CO86" i="307"/>
  <c r="AV30" i="307" s="1"/>
  <c r="CN86" i="307"/>
  <c r="AV29" i="307" s="1"/>
  <c r="CM86" i="307"/>
  <c r="AV28" i="307" s="1"/>
  <c r="CO85" i="307"/>
  <c r="CN85" i="307"/>
  <c r="AV25" i="307" s="1"/>
  <c r="CM85" i="307"/>
  <c r="CO84" i="307"/>
  <c r="AV22" i="307" s="1"/>
  <c r="CN84" i="307"/>
  <c r="CM84" i="307"/>
  <c r="AV20" i="307" s="1"/>
  <c r="CM81" i="307"/>
  <c r="CM78" i="307"/>
  <c r="CM77" i="307"/>
  <c r="CM76" i="307"/>
  <c r="AJ26" i="307" s="1"/>
  <c r="CM75" i="307"/>
  <c r="CM74" i="307"/>
  <c r="AJ18" i="307" s="1"/>
  <c r="CM71" i="307"/>
  <c r="CM69" i="307"/>
  <c r="BP3" i="307" s="1"/>
  <c r="CD56" i="307"/>
  <c r="BW56" i="307"/>
  <c r="AX56" i="307"/>
  <c r="T56" i="307"/>
  <c r="AH55" i="307" s="1"/>
  <c r="H56" i="307"/>
  <c r="CD55" i="307"/>
  <c r="BY55" i="307"/>
  <c r="BW55" i="307"/>
  <c r="BR55" i="307"/>
  <c r="BL55" i="307"/>
  <c r="BD55" i="307"/>
  <c r="BB55" i="307"/>
  <c r="BA55" i="307"/>
  <c r="AZ55" i="307"/>
  <c r="AX55" i="307"/>
  <c r="AT55" i="307"/>
  <c r="H55" i="307"/>
  <c r="AX53" i="307"/>
  <c r="T53" i="307"/>
  <c r="H53" i="307"/>
  <c r="BY52" i="307"/>
  <c r="BS52" i="307"/>
  <c r="BN52" i="307"/>
  <c r="BD52" i="307"/>
  <c r="BB52" i="307"/>
  <c r="BA52" i="307"/>
  <c r="AZ52" i="307"/>
  <c r="AX52" i="307"/>
  <c r="AT52" i="307"/>
  <c r="H52" i="307"/>
  <c r="AX51" i="307"/>
  <c r="T51" i="307"/>
  <c r="H51" i="307"/>
  <c r="BY50" i="307"/>
  <c r="BS50" i="307"/>
  <c r="BN50" i="307"/>
  <c r="BD50" i="307"/>
  <c r="BB50" i="307"/>
  <c r="BA50" i="307"/>
  <c r="AZ50" i="307"/>
  <c r="AX50" i="307"/>
  <c r="AT50" i="307"/>
  <c r="H50" i="307"/>
  <c r="BY47" i="307"/>
  <c r="BO47" i="307"/>
  <c r="BM47" i="307"/>
  <c r="BG47" i="307"/>
  <c r="AL47" i="307"/>
  <c r="AJ47" i="307"/>
  <c r="AG47" i="307"/>
  <c r="AD47" i="307"/>
  <c r="AA47" i="307"/>
  <c r="U47" i="307"/>
  <c r="F47" i="307"/>
  <c r="BY46" i="307"/>
  <c r="BO46" i="307"/>
  <c r="BM46" i="307"/>
  <c r="BG46" i="307"/>
  <c r="AL46" i="307"/>
  <c r="AJ46" i="307"/>
  <c r="AG46" i="307"/>
  <c r="AD46" i="307"/>
  <c r="AA46" i="307"/>
  <c r="U46" i="307"/>
  <c r="F46" i="307"/>
  <c r="AJ42" i="307"/>
  <c r="AG42" i="307"/>
  <c r="AA42" i="307"/>
  <c r="AJ41" i="307"/>
  <c r="AG41" i="307"/>
  <c r="AA41" i="307"/>
  <c r="U41" i="307"/>
  <c r="AJ39" i="307"/>
  <c r="AG39" i="307"/>
  <c r="AA39" i="307"/>
  <c r="U39" i="307"/>
  <c r="BY38" i="307"/>
  <c r="AV38" i="307"/>
  <c r="BH35" i="307"/>
  <c r="AT34" i="307"/>
  <c r="AQ34" i="307"/>
  <c r="AN34" i="307"/>
  <c r="V33" i="307"/>
  <c r="H33" i="307"/>
  <c r="BY32" i="307"/>
  <c r="BO32" i="307"/>
  <c r="BH32" i="307"/>
  <c r="BC32" i="307"/>
  <c r="H32" i="307"/>
  <c r="BH31" i="307"/>
  <c r="AT30" i="307"/>
  <c r="AQ30" i="307"/>
  <c r="AN30" i="307"/>
  <c r="V29" i="307"/>
  <c r="AD28" i="307" s="1"/>
  <c r="H29" i="307"/>
  <c r="BY28" i="307"/>
  <c r="BO28" i="307"/>
  <c r="BH28" i="307"/>
  <c r="BC28" i="307"/>
  <c r="H28" i="307"/>
  <c r="BH27" i="307"/>
  <c r="AT26" i="307"/>
  <c r="AQ26" i="307"/>
  <c r="AN26" i="307"/>
  <c r="V25" i="307"/>
  <c r="AT24" i="307" s="1"/>
  <c r="H25" i="307"/>
  <c r="BY24" i="307"/>
  <c r="BO24" i="307"/>
  <c r="BH24" i="307"/>
  <c r="BC24" i="307"/>
  <c r="H24" i="307"/>
  <c r="BH23" i="307"/>
  <c r="AT22" i="307"/>
  <c r="AQ22" i="307"/>
  <c r="AN22" i="307"/>
  <c r="V21" i="307"/>
  <c r="AD20" i="307" s="1"/>
  <c r="H21" i="307"/>
  <c r="BY20" i="307"/>
  <c r="BO20" i="307"/>
  <c r="BH20" i="307"/>
  <c r="BC20" i="307"/>
  <c r="H20" i="307"/>
  <c r="AT18" i="307"/>
  <c r="AQ18" i="307"/>
  <c r="AN18" i="307"/>
  <c r="BH17" i="307"/>
  <c r="V17" i="307"/>
  <c r="F17" i="307"/>
  <c r="BY16" i="307"/>
  <c r="BO16" i="307"/>
  <c r="BC16" i="307"/>
  <c r="F16" i="307"/>
  <c r="AZ10" i="307"/>
  <c r="BE9" i="307"/>
  <c r="B8" i="307"/>
  <c r="BP6" i="307"/>
  <c r="BP5" i="307"/>
  <c r="BK5" i="307"/>
  <c r="BG6" i="307" s="1"/>
  <c r="AZ5" i="307"/>
  <c r="BX3" i="307"/>
  <c r="BU3" i="307"/>
  <c r="BR3" i="307"/>
  <c r="AZ3" i="307"/>
  <c r="CM92" i="306"/>
  <c r="CM91" i="306"/>
  <c r="AN39" i="306" s="1"/>
  <c r="CM90" i="306"/>
  <c r="CM89" i="306"/>
  <c r="CO87" i="306"/>
  <c r="AV34" i="306" s="1"/>
  <c r="CN87" i="306"/>
  <c r="CM87" i="306"/>
  <c r="AV32" i="306" s="1"/>
  <c r="CO86" i="306"/>
  <c r="AV30" i="306" s="1"/>
  <c r="CN86" i="306"/>
  <c r="AV29" i="306" s="1"/>
  <c r="CM86" i="306"/>
  <c r="AV28" i="306" s="1"/>
  <c r="CO85" i="306"/>
  <c r="AV26" i="306" s="1"/>
  <c r="CN85" i="306"/>
  <c r="CM85" i="306"/>
  <c r="AV24" i="306" s="1"/>
  <c r="CO84" i="306"/>
  <c r="CN84" i="306"/>
  <c r="CM84" i="306"/>
  <c r="AV20" i="306" s="1"/>
  <c r="CM81" i="306"/>
  <c r="CM78" i="306"/>
  <c r="AJ34" i="306" s="1"/>
  <c r="CM77" i="306"/>
  <c r="AJ30" i="306" s="1"/>
  <c r="CM76" i="306"/>
  <c r="CM75" i="306"/>
  <c r="CM74" i="306"/>
  <c r="CM71" i="306"/>
  <c r="BW9" i="306" s="1"/>
  <c r="CM69" i="306"/>
  <c r="BP3" i="306" s="1"/>
  <c r="CD56" i="306"/>
  <c r="BW56" i="306"/>
  <c r="AX56" i="306"/>
  <c r="T56" i="306"/>
  <c r="H56" i="306"/>
  <c r="CD55" i="306"/>
  <c r="BY55" i="306"/>
  <c r="BW55" i="306"/>
  <c r="BR55" i="306"/>
  <c r="BL55" i="306"/>
  <c r="BD55" i="306"/>
  <c r="BB55" i="306"/>
  <c r="BA55" i="306"/>
  <c r="AZ55" i="306"/>
  <c r="AX55" i="306"/>
  <c r="AT55" i="306"/>
  <c r="H55" i="306"/>
  <c r="AX53" i="306"/>
  <c r="T53" i="306"/>
  <c r="AN52" i="306" s="1"/>
  <c r="H53" i="306"/>
  <c r="BY52" i="306"/>
  <c r="BS52" i="306"/>
  <c r="BN52" i="306"/>
  <c r="BD52" i="306"/>
  <c r="BB52" i="306"/>
  <c r="BA52" i="306"/>
  <c r="AZ52" i="306"/>
  <c r="AX52" i="306"/>
  <c r="AT52" i="306"/>
  <c r="H52" i="306"/>
  <c r="AX51" i="306"/>
  <c r="T51" i="306"/>
  <c r="AH50" i="306" s="1"/>
  <c r="H51" i="306"/>
  <c r="BY50" i="306"/>
  <c r="BS50" i="306"/>
  <c r="BN50" i="306"/>
  <c r="BD50" i="306"/>
  <c r="BB50" i="306"/>
  <c r="BA50" i="306"/>
  <c r="AZ50" i="306"/>
  <c r="AX50" i="306"/>
  <c r="AT50" i="306"/>
  <c r="H50" i="306"/>
  <c r="BY47" i="306"/>
  <c r="BO47" i="306"/>
  <c r="BM47" i="306"/>
  <c r="BG47" i="306"/>
  <c r="AL47" i="306"/>
  <c r="AJ47" i="306"/>
  <c r="AG47" i="306"/>
  <c r="AD47" i="306"/>
  <c r="AA47" i="306"/>
  <c r="U47" i="306"/>
  <c r="F47" i="306"/>
  <c r="BY46" i="306"/>
  <c r="BO46" i="306"/>
  <c r="BM46" i="306"/>
  <c r="BG46" i="306"/>
  <c r="AL46" i="306"/>
  <c r="AJ46" i="306"/>
  <c r="AG46" i="306"/>
  <c r="AD46" i="306"/>
  <c r="AA46" i="306"/>
  <c r="U46" i="306"/>
  <c r="F46" i="306"/>
  <c r="AJ42" i="306"/>
  <c r="AG42" i="306"/>
  <c r="AA42" i="306"/>
  <c r="AJ41" i="306"/>
  <c r="AG41" i="306"/>
  <c r="AA41" i="306"/>
  <c r="U41" i="306"/>
  <c r="AJ39" i="306"/>
  <c r="AG39" i="306"/>
  <c r="AA39" i="306"/>
  <c r="U39" i="306"/>
  <c r="BY38" i="306"/>
  <c r="AV38" i="306"/>
  <c r="BH35" i="306"/>
  <c r="AT34" i="306"/>
  <c r="AQ34" i="306"/>
  <c r="AN34" i="306"/>
  <c r="V33" i="306"/>
  <c r="AB32" i="306" s="1"/>
  <c r="H33" i="306"/>
  <c r="BY32" i="306"/>
  <c r="BO32" i="306"/>
  <c r="BH32" i="306"/>
  <c r="BC32" i="306"/>
  <c r="H32" i="306"/>
  <c r="BH31" i="306"/>
  <c r="AT30" i="306"/>
  <c r="AQ30" i="306"/>
  <c r="AN30" i="306"/>
  <c r="V29" i="306"/>
  <c r="H29" i="306"/>
  <c r="BY28" i="306"/>
  <c r="BO28" i="306"/>
  <c r="BH28" i="306"/>
  <c r="BC28" i="306"/>
  <c r="H28" i="306"/>
  <c r="BH27" i="306"/>
  <c r="AT26" i="306"/>
  <c r="AQ26" i="306"/>
  <c r="AN26" i="306"/>
  <c r="V25" i="306"/>
  <c r="X24" i="306" s="1"/>
  <c r="H25" i="306"/>
  <c r="BY24" i="306"/>
  <c r="BO24" i="306"/>
  <c r="BH24" i="306"/>
  <c r="BC24" i="306"/>
  <c r="H24" i="306"/>
  <c r="BH23" i="306"/>
  <c r="AT22" i="306"/>
  <c r="AQ22" i="306"/>
  <c r="AN22" i="306"/>
  <c r="V21" i="306"/>
  <c r="H21" i="306"/>
  <c r="BY20" i="306"/>
  <c r="BO20" i="306"/>
  <c r="BH20" i="306"/>
  <c r="BC20" i="306"/>
  <c r="H20" i="306"/>
  <c r="AT18" i="306"/>
  <c r="AQ18" i="306"/>
  <c r="AN18" i="306"/>
  <c r="BH17" i="306"/>
  <c r="V17" i="306"/>
  <c r="AB16" i="306" s="1"/>
  <c r="F17" i="306"/>
  <c r="BY16" i="306"/>
  <c r="BO16" i="306"/>
  <c r="BC16" i="306"/>
  <c r="F16" i="306"/>
  <c r="AZ10" i="306"/>
  <c r="BE9" i="306"/>
  <c r="B8" i="306"/>
  <c r="BP6" i="306"/>
  <c r="BP5" i="306"/>
  <c r="BK5" i="306"/>
  <c r="AZ5" i="306"/>
  <c r="BX3" i="306"/>
  <c r="BU3" i="306"/>
  <c r="BR3" i="306"/>
  <c r="AZ3" i="306"/>
  <c r="CM92" i="305"/>
  <c r="CM91" i="305"/>
  <c r="CM90" i="305"/>
  <c r="AN37" i="305" s="1"/>
  <c r="CM89" i="305"/>
  <c r="F36" i="305" s="1"/>
  <c r="CO87" i="305"/>
  <c r="CN87" i="305"/>
  <c r="AV33" i="305" s="1"/>
  <c r="CM87" i="305"/>
  <c r="CO86" i="305"/>
  <c r="AV30" i="305" s="1"/>
  <c r="CN86" i="305"/>
  <c r="CM86" i="305"/>
  <c r="CO85" i="305"/>
  <c r="AV26" i="305" s="1"/>
  <c r="CN85" i="305"/>
  <c r="AV25" i="305" s="1"/>
  <c r="CM85" i="305"/>
  <c r="CO84" i="305"/>
  <c r="AV22" i="305" s="1"/>
  <c r="CN84" i="305"/>
  <c r="CM84" i="305"/>
  <c r="AV20" i="305" s="1"/>
  <c r="CM81" i="305"/>
  <c r="CM78" i="305"/>
  <c r="AJ34" i="305" s="1"/>
  <c r="CM77" i="305"/>
  <c r="AJ30" i="305" s="1"/>
  <c r="CM76" i="305"/>
  <c r="CM75" i="305"/>
  <c r="CM74" i="305"/>
  <c r="AJ18" i="305" s="1"/>
  <c r="CM71" i="305"/>
  <c r="CM69" i="305"/>
  <c r="BP3" i="305" s="1"/>
  <c r="CD56" i="305"/>
  <c r="BW56" i="305"/>
  <c r="AX56" i="305"/>
  <c r="T56" i="305"/>
  <c r="AR55" i="305" s="1"/>
  <c r="H56" i="305"/>
  <c r="CD55" i="305"/>
  <c r="BY55" i="305"/>
  <c r="BW55" i="305"/>
  <c r="BR55" i="305"/>
  <c r="BL55" i="305"/>
  <c r="BD55" i="305"/>
  <c r="BB55" i="305"/>
  <c r="BA55" i="305"/>
  <c r="AZ55" i="305"/>
  <c r="AX55" i="305"/>
  <c r="AT55" i="305"/>
  <c r="H55" i="305"/>
  <c r="AX53" i="305"/>
  <c r="T53" i="305"/>
  <c r="Z52" i="305" s="1"/>
  <c r="H53" i="305"/>
  <c r="BY52" i="305"/>
  <c r="BS52" i="305"/>
  <c r="BN52" i="305"/>
  <c r="BD52" i="305"/>
  <c r="BB52" i="305"/>
  <c r="BA52" i="305"/>
  <c r="AZ52" i="305"/>
  <c r="AX52" i="305"/>
  <c r="AT52" i="305"/>
  <c r="H52" i="305"/>
  <c r="AX51" i="305"/>
  <c r="T51" i="305"/>
  <c r="H51" i="305"/>
  <c r="BY50" i="305"/>
  <c r="BS50" i="305"/>
  <c r="BN50" i="305"/>
  <c r="BD50" i="305"/>
  <c r="BB50" i="305"/>
  <c r="BA50" i="305"/>
  <c r="AZ50" i="305"/>
  <c r="AX50" i="305"/>
  <c r="AT50" i="305"/>
  <c r="H50" i="305"/>
  <c r="BY47" i="305"/>
  <c r="BO47" i="305"/>
  <c r="BM47" i="305"/>
  <c r="BG47" i="305"/>
  <c r="AL47" i="305"/>
  <c r="AJ47" i="305"/>
  <c r="AG47" i="305"/>
  <c r="AD47" i="305"/>
  <c r="AA47" i="305"/>
  <c r="U47" i="305"/>
  <c r="F47" i="305"/>
  <c r="BY46" i="305"/>
  <c r="BO46" i="305"/>
  <c r="BM46" i="305"/>
  <c r="BG46" i="305"/>
  <c r="AL46" i="305"/>
  <c r="AJ46" i="305"/>
  <c r="AG46" i="305"/>
  <c r="AD46" i="305"/>
  <c r="AA46" i="305"/>
  <c r="U46" i="305"/>
  <c r="F46" i="305"/>
  <c r="AJ42" i="305"/>
  <c r="AG42" i="305"/>
  <c r="AA42" i="305"/>
  <c r="AJ41" i="305"/>
  <c r="AG41" i="305"/>
  <c r="AA41" i="305"/>
  <c r="U41" i="305"/>
  <c r="AJ39" i="305"/>
  <c r="AG39" i="305"/>
  <c r="AA39" i="305"/>
  <c r="U39" i="305"/>
  <c r="BY38" i="305"/>
  <c r="AV38" i="305"/>
  <c r="BH35" i="305"/>
  <c r="AT34" i="305"/>
  <c r="AQ34" i="305"/>
  <c r="AN34" i="305"/>
  <c r="V33" i="305"/>
  <c r="AL32" i="305" s="1"/>
  <c r="H33" i="305"/>
  <c r="BY32" i="305"/>
  <c r="BO32" i="305"/>
  <c r="BH32" i="305"/>
  <c r="BC32" i="305"/>
  <c r="H32" i="305"/>
  <c r="BH31" i="305"/>
  <c r="AT30" i="305"/>
  <c r="AQ30" i="305"/>
  <c r="AN30" i="305"/>
  <c r="V29" i="305"/>
  <c r="AL28" i="305" s="1"/>
  <c r="H29" i="305"/>
  <c r="BY28" i="305"/>
  <c r="BO28" i="305"/>
  <c r="BH28" i="305"/>
  <c r="BC28" i="305"/>
  <c r="H28" i="305"/>
  <c r="BH27" i="305"/>
  <c r="AT26" i="305"/>
  <c r="AQ26" i="305"/>
  <c r="AN26" i="305"/>
  <c r="V25" i="305"/>
  <c r="H25" i="305"/>
  <c r="BY24" i="305"/>
  <c r="BO24" i="305"/>
  <c r="BH24" i="305"/>
  <c r="BC24" i="305"/>
  <c r="H24" i="305"/>
  <c r="BH23" i="305"/>
  <c r="AT22" i="305"/>
  <c r="AQ22" i="305"/>
  <c r="AN22" i="305"/>
  <c r="V21" i="305"/>
  <c r="AB20" i="305" s="1"/>
  <c r="H21" i="305"/>
  <c r="BY20" i="305"/>
  <c r="BO20" i="305"/>
  <c r="BH20" i="305"/>
  <c r="BC20" i="305"/>
  <c r="H20" i="305"/>
  <c r="AT18" i="305"/>
  <c r="AQ18" i="305"/>
  <c r="AN18" i="305"/>
  <c r="BH17" i="305"/>
  <c r="V17" i="305"/>
  <c r="F17" i="305"/>
  <c r="BY16" i="305"/>
  <c r="BO16" i="305"/>
  <c r="BC16" i="305"/>
  <c r="F16" i="305"/>
  <c r="AZ10" i="305"/>
  <c r="BE9" i="305"/>
  <c r="B8" i="305"/>
  <c r="BP6" i="305"/>
  <c r="BP5" i="305"/>
  <c r="BK5" i="305"/>
  <c r="BE6" i="305" s="1"/>
  <c r="AZ5" i="305"/>
  <c r="BX3" i="305"/>
  <c r="BU3" i="305"/>
  <c r="BR3" i="305"/>
  <c r="AZ3" i="305"/>
  <c r="CM92" i="304"/>
  <c r="AN41" i="304" s="1"/>
  <c r="CM91" i="304"/>
  <c r="CM90" i="304"/>
  <c r="AN37" i="304" s="1"/>
  <c r="CM89" i="304"/>
  <c r="F36" i="304" s="1"/>
  <c r="CO87" i="304"/>
  <c r="AV34" i="304" s="1"/>
  <c r="CN87" i="304"/>
  <c r="CM87" i="304"/>
  <c r="AV32" i="304" s="1"/>
  <c r="CO86" i="304"/>
  <c r="CN86" i="304"/>
  <c r="CM86" i="304"/>
  <c r="CO85" i="304"/>
  <c r="AV26" i="304" s="1"/>
  <c r="CN85" i="304"/>
  <c r="AV25" i="304" s="1"/>
  <c r="CM85" i="304"/>
  <c r="AV24" i="304" s="1"/>
  <c r="CO84" i="304"/>
  <c r="CN84" i="304"/>
  <c r="AV21" i="304" s="1"/>
  <c r="CM84" i="304"/>
  <c r="AV20" i="304" s="1"/>
  <c r="CM81" i="304"/>
  <c r="CM78" i="304"/>
  <c r="CM77" i="304"/>
  <c r="CM76" i="304"/>
  <c r="AJ26" i="304" s="1"/>
  <c r="CM75" i="304"/>
  <c r="AJ22" i="304" s="1"/>
  <c r="CM74" i="304"/>
  <c r="CM71" i="304"/>
  <c r="BW9" i="304" s="1"/>
  <c r="CM69" i="304"/>
  <c r="BP3" i="304" s="1"/>
  <c r="CD56" i="304"/>
  <c r="BW56" i="304"/>
  <c r="AX56" i="304"/>
  <c r="T56" i="304"/>
  <c r="AR55" i="304" s="1"/>
  <c r="H56" i="304"/>
  <c r="CD55" i="304"/>
  <c r="BY55" i="304"/>
  <c r="BW55" i="304"/>
  <c r="BR55" i="304"/>
  <c r="BL55" i="304"/>
  <c r="BD55" i="304"/>
  <c r="BB55" i="304"/>
  <c r="BA55" i="304"/>
  <c r="AZ55" i="304"/>
  <c r="AX55" i="304"/>
  <c r="AT55" i="304"/>
  <c r="H55" i="304"/>
  <c r="AX53" i="304"/>
  <c r="T53" i="304"/>
  <c r="AF52" i="304" s="1"/>
  <c r="H53" i="304"/>
  <c r="BY52" i="304"/>
  <c r="BS52" i="304"/>
  <c r="BN52" i="304"/>
  <c r="BD52" i="304"/>
  <c r="BB52" i="304"/>
  <c r="BA52" i="304"/>
  <c r="AZ52" i="304"/>
  <c r="AX52" i="304"/>
  <c r="AT52" i="304"/>
  <c r="H52" i="304"/>
  <c r="AX51" i="304"/>
  <c r="T51" i="304"/>
  <c r="AP50" i="304" s="1"/>
  <c r="H51" i="304"/>
  <c r="BY50" i="304"/>
  <c r="BS50" i="304"/>
  <c r="BN50" i="304"/>
  <c r="BD50" i="304"/>
  <c r="BB50" i="304"/>
  <c r="BA50" i="304"/>
  <c r="AZ50" i="304"/>
  <c r="AX50" i="304"/>
  <c r="AT50" i="304"/>
  <c r="H50" i="304"/>
  <c r="BY47" i="304"/>
  <c r="BO47" i="304"/>
  <c r="BM47" i="304"/>
  <c r="BG47" i="304"/>
  <c r="AL47" i="304"/>
  <c r="AJ47" i="304"/>
  <c r="AG47" i="304"/>
  <c r="AD47" i="304"/>
  <c r="AA47" i="304"/>
  <c r="U47" i="304"/>
  <c r="F47" i="304"/>
  <c r="BY46" i="304"/>
  <c r="BO46" i="304"/>
  <c r="BM46" i="304"/>
  <c r="BG46" i="304"/>
  <c r="AL46" i="304"/>
  <c r="AJ46" i="304"/>
  <c r="AG46" i="304"/>
  <c r="AD46" i="304"/>
  <c r="AA46" i="304"/>
  <c r="U46" i="304"/>
  <c r="F46" i="304"/>
  <c r="AJ42" i="304"/>
  <c r="AG42" i="304"/>
  <c r="AA42" i="304"/>
  <c r="AJ41" i="304"/>
  <c r="AG41" i="304"/>
  <c r="AA41" i="304"/>
  <c r="U41" i="304"/>
  <c r="AJ39" i="304"/>
  <c r="AG39" i="304"/>
  <c r="AA39" i="304"/>
  <c r="U39" i="304"/>
  <c r="BY38" i="304"/>
  <c r="AV38" i="304"/>
  <c r="BH35" i="304"/>
  <c r="AT34" i="304"/>
  <c r="AQ34" i="304"/>
  <c r="AN34" i="304"/>
  <c r="V33" i="304"/>
  <c r="AD32" i="304" s="1"/>
  <c r="H33" i="304"/>
  <c r="BY32" i="304"/>
  <c r="BO32" i="304"/>
  <c r="BH32" i="304"/>
  <c r="BC32" i="304"/>
  <c r="H32" i="304"/>
  <c r="BH31" i="304"/>
  <c r="AT30" i="304"/>
  <c r="AQ30" i="304"/>
  <c r="AN30" i="304"/>
  <c r="V29" i="304"/>
  <c r="H29" i="304"/>
  <c r="BY28" i="304"/>
  <c r="BO28" i="304"/>
  <c r="BH28" i="304"/>
  <c r="BC28" i="304"/>
  <c r="H28" i="304"/>
  <c r="BH27" i="304"/>
  <c r="AT26" i="304"/>
  <c r="AQ26" i="304"/>
  <c r="AN26" i="304"/>
  <c r="V25" i="304"/>
  <c r="AJ24" i="304" s="1"/>
  <c r="H25" i="304"/>
  <c r="BY24" i="304"/>
  <c r="BO24" i="304"/>
  <c r="BH24" i="304"/>
  <c r="BC24" i="304"/>
  <c r="H24" i="304"/>
  <c r="BH23" i="304"/>
  <c r="AT22" i="304"/>
  <c r="AQ22" i="304"/>
  <c r="AN22" i="304"/>
  <c r="V21" i="304"/>
  <c r="AH20" i="304" s="1"/>
  <c r="H21" i="304"/>
  <c r="BY20" i="304"/>
  <c r="BO20" i="304"/>
  <c r="BH20" i="304"/>
  <c r="BC20" i="304"/>
  <c r="H20" i="304"/>
  <c r="AT18" i="304"/>
  <c r="AQ18" i="304"/>
  <c r="AN18" i="304"/>
  <c r="BH17" i="304"/>
  <c r="V17" i="304"/>
  <c r="AN16" i="304" s="1"/>
  <c r="F17" i="304"/>
  <c r="BY16" i="304"/>
  <c r="BO16" i="304"/>
  <c r="BC16" i="304"/>
  <c r="F16" i="304"/>
  <c r="AZ10" i="304"/>
  <c r="BE9" i="304"/>
  <c r="B8" i="304"/>
  <c r="BP6" i="304"/>
  <c r="BP5" i="304"/>
  <c r="BK5" i="304"/>
  <c r="AZ5" i="304"/>
  <c r="BX3" i="304"/>
  <c r="BU3" i="304"/>
  <c r="BR3" i="304"/>
  <c r="AZ3" i="304"/>
  <c r="CM92" i="303"/>
  <c r="CM91" i="303"/>
  <c r="AN39" i="303" s="1"/>
  <c r="CM90" i="303"/>
  <c r="CM89" i="303"/>
  <c r="F36" i="303" s="1"/>
  <c r="CO87" i="303"/>
  <c r="AV34" i="303" s="1"/>
  <c r="CN87" i="303"/>
  <c r="CM87" i="303"/>
  <c r="CO86" i="303"/>
  <c r="AV30" i="303" s="1"/>
  <c r="CN86" i="303"/>
  <c r="CM86" i="303"/>
  <c r="AV28" i="303" s="1"/>
  <c r="CO85" i="303"/>
  <c r="CN85" i="303"/>
  <c r="AV25" i="303" s="1"/>
  <c r="CM85" i="303"/>
  <c r="AV24" i="303" s="1"/>
  <c r="CO84" i="303"/>
  <c r="AV22" i="303" s="1"/>
  <c r="CN84" i="303"/>
  <c r="CM84" i="303"/>
  <c r="AV20" i="303" s="1"/>
  <c r="CM81" i="303"/>
  <c r="CM78" i="303"/>
  <c r="AJ34" i="303" s="1"/>
  <c r="CM77" i="303"/>
  <c r="CM76" i="303"/>
  <c r="CM75" i="303"/>
  <c r="AJ22" i="303" s="1"/>
  <c r="CM74" i="303"/>
  <c r="AJ18" i="303" s="1"/>
  <c r="CM71" i="303"/>
  <c r="CM69" i="303"/>
  <c r="BP3" i="303" s="1"/>
  <c r="CD56" i="303"/>
  <c r="BW56" i="303"/>
  <c r="AX56" i="303"/>
  <c r="T56" i="303"/>
  <c r="AR55" i="303" s="1"/>
  <c r="H56" i="303"/>
  <c r="CD55" i="303"/>
  <c r="BY55" i="303"/>
  <c r="BW55" i="303"/>
  <c r="BR55" i="303"/>
  <c r="BL55" i="303"/>
  <c r="BD55" i="303"/>
  <c r="BB55" i="303"/>
  <c r="BA55" i="303"/>
  <c r="AZ55" i="303"/>
  <c r="AX55" i="303"/>
  <c r="AT55" i="303"/>
  <c r="H55" i="303"/>
  <c r="AX53" i="303"/>
  <c r="T53" i="303"/>
  <c r="H53" i="303"/>
  <c r="BY52" i="303"/>
  <c r="BS52" i="303"/>
  <c r="BN52" i="303"/>
  <c r="BD52" i="303"/>
  <c r="BB52" i="303"/>
  <c r="BA52" i="303"/>
  <c r="AZ52" i="303"/>
  <c r="AX52" i="303"/>
  <c r="AT52" i="303"/>
  <c r="H52" i="303"/>
  <c r="AX51" i="303"/>
  <c r="T51" i="303"/>
  <c r="AR50" i="303" s="1"/>
  <c r="H51" i="303"/>
  <c r="BY50" i="303"/>
  <c r="BS50" i="303"/>
  <c r="BN50" i="303"/>
  <c r="BD50" i="303"/>
  <c r="BB50" i="303"/>
  <c r="BA50" i="303"/>
  <c r="AZ50" i="303"/>
  <c r="AX50" i="303"/>
  <c r="AT50" i="303"/>
  <c r="H50" i="303"/>
  <c r="BY47" i="303"/>
  <c r="BO47" i="303"/>
  <c r="BM47" i="303"/>
  <c r="BG47" i="303"/>
  <c r="AL47" i="303"/>
  <c r="AJ47" i="303"/>
  <c r="AG47" i="303"/>
  <c r="AD47" i="303"/>
  <c r="AA47" i="303"/>
  <c r="U47" i="303"/>
  <c r="F47" i="303"/>
  <c r="BY46" i="303"/>
  <c r="BO46" i="303"/>
  <c r="BM46" i="303"/>
  <c r="BG46" i="303"/>
  <c r="AL46" i="303"/>
  <c r="AJ46" i="303"/>
  <c r="AG46" i="303"/>
  <c r="AD46" i="303"/>
  <c r="AA46" i="303"/>
  <c r="U46" i="303"/>
  <c r="F46" i="303"/>
  <c r="AJ42" i="303"/>
  <c r="AG42" i="303"/>
  <c r="AA42" i="303"/>
  <c r="AJ41" i="303"/>
  <c r="AG41" i="303"/>
  <c r="AA41" i="303"/>
  <c r="U41" i="303"/>
  <c r="AJ39" i="303"/>
  <c r="AG39" i="303"/>
  <c r="AA39" i="303"/>
  <c r="U39" i="303"/>
  <c r="BY38" i="303"/>
  <c r="AV38" i="303"/>
  <c r="BH35" i="303"/>
  <c r="AT34" i="303"/>
  <c r="AQ34" i="303"/>
  <c r="AN34" i="303"/>
  <c r="V33" i="303"/>
  <c r="H33" i="303"/>
  <c r="BY32" i="303"/>
  <c r="BO32" i="303"/>
  <c r="BH32" i="303"/>
  <c r="BC32" i="303"/>
  <c r="H32" i="303"/>
  <c r="BH31" i="303"/>
  <c r="AT30" i="303"/>
  <c r="AQ30" i="303"/>
  <c r="AN30" i="303"/>
  <c r="V29" i="303"/>
  <c r="AB28" i="303" s="1"/>
  <c r="H29" i="303"/>
  <c r="BY28" i="303"/>
  <c r="BO28" i="303"/>
  <c r="BH28" i="303"/>
  <c r="BC28" i="303"/>
  <c r="H28" i="303"/>
  <c r="BH27" i="303"/>
  <c r="AT26" i="303"/>
  <c r="AQ26" i="303"/>
  <c r="AN26" i="303"/>
  <c r="V25" i="303"/>
  <c r="H25" i="303"/>
  <c r="BY24" i="303"/>
  <c r="BO24" i="303"/>
  <c r="BH24" i="303"/>
  <c r="BC24" i="303"/>
  <c r="H24" i="303"/>
  <c r="BH23" i="303"/>
  <c r="AT22" i="303"/>
  <c r="AQ22" i="303"/>
  <c r="AN22" i="303"/>
  <c r="V21" i="303"/>
  <c r="H21" i="303"/>
  <c r="BY20" i="303"/>
  <c r="BO20" i="303"/>
  <c r="BH20" i="303"/>
  <c r="BC20" i="303"/>
  <c r="H20" i="303"/>
  <c r="AT18" i="303"/>
  <c r="AQ18" i="303"/>
  <c r="AN18" i="303"/>
  <c r="BH17" i="303"/>
  <c r="V17" i="303"/>
  <c r="F17" i="303"/>
  <c r="BY16" i="303"/>
  <c r="BO16" i="303"/>
  <c r="BC16" i="303"/>
  <c r="F16" i="303"/>
  <c r="AZ10" i="303"/>
  <c r="BE9" i="303"/>
  <c r="B8" i="303"/>
  <c r="BP6" i="303"/>
  <c r="BP5" i="303"/>
  <c r="BK5" i="303"/>
  <c r="BG6" i="303" s="1"/>
  <c r="AZ5" i="303"/>
  <c r="BX3" i="303"/>
  <c r="BU3" i="303"/>
  <c r="BR3" i="303"/>
  <c r="AZ3" i="303"/>
  <c r="CM92" i="302"/>
  <c r="AN41" i="302" s="1"/>
  <c r="CM91" i="302"/>
  <c r="CM90" i="302"/>
  <c r="AN37" i="302" s="1"/>
  <c r="CM89" i="302"/>
  <c r="CO87" i="302"/>
  <c r="AV34" i="302" s="1"/>
  <c r="CN87" i="302"/>
  <c r="AV33" i="302" s="1"/>
  <c r="CM87" i="302"/>
  <c r="AV32" i="302" s="1"/>
  <c r="CO86" i="302"/>
  <c r="AV30" i="302" s="1"/>
  <c r="CN86" i="302"/>
  <c r="AV29" i="302" s="1"/>
  <c r="CM86" i="302"/>
  <c r="CO85" i="302"/>
  <c r="AV26" i="302" s="1"/>
  <c r="CN85" i="302"/>
  <c r="CM85" i="302"/>
  <c r="CO84" i="302"/>
  <c r="AV22" i="302" s="1"/>
  <c r="CN84" i="302"/>
  <c r="AV21" i="302" s="1"/>
  <c r="CM84" i="302"/>
  <c r="AV20" i="302" s="1"/>
  <c r="CM81" i="302"/>
  <c r="CM78" i="302"/>
  <c r="CM77" i="302"/>
  <c r="AJ30" i="302" s="1"/>
  <c r="CM76" i="302"/>
  <c r="CM75" i="302"/>
  <c r="AJ22" i="302" s="1"/>
  <c r="CM74" i="302"/>
  <c r="AJ18" i="302" s="1"/>
  <c r="CM71" i="302"/>
  <c r="BW9" i="302" s="1"/>
  <c r="CM69" i="302"/>
  <c r="BP3" i="302" s="1"/>
  <c r="CD56" i="302"/>
  <c r="BW56" i="302"/>
  <c r="AX56" i="302"/>
  <c r="T56" i="302"/>
  <c r="H56" i="302"/>
  <c r="CD55" i="302"/>
  <c r="BY55" i="302"/>
  <c r="BW55" i="302"/>
  <c r="BR55" i="302"/>
  <c r="BL55" i="302"/>
  <c r="BD55" i="302"/>
  <c r="BB55" i="302"/>
  <c r="BA55" i="302"/>
  <c r="AZ55" i="302"/>
  <c r="AX55" i="302"/>
  <c r="AT55" i="302"/>
  <c r="H55" i="302"/>
  <c r="AX53" i="302"/>
  <c r="T53" i="302"/>
  <c r="AF52" i="302" s="1"/>
  <c r="H53" i="302"/>
  <c r="BY52" i="302"/>
  <c r="BS52" i="302"/>
  <c r="BN52" i="302"/>
  <c r="BD52" i="302"/>
  <c r="BB52" i="302"/>
  <c r="BA52" i="302"/>
  <c r="AZ52" i="302"/>
  <c r="AX52" i="302"/>
  <c r="AT52" i="302"/>
  <c r="H52" i="302"/>
  <c r="AX51" i="302"/>
  <c r="T51" i="302"/>
  <c r="H51" i="302"/>
  <c r="BY50" i="302"/>
  <c r="BS50" i="302"/>
  <c r="BN50" i="302"/>
  <c r="BD50" i="302"/>
  <c r="BB50" i="302"/>
  <c r="BA50" i="302"/>
  <c r="AZ50" i="302"/>
  <c r="AX50" i="302"/>
  <c r="AT50" i="302"/>
  <c r="H50" i="302"/>
  <c r="BY47" i="302"/>
  <c r="BO47" i="302"/>
  <c r="BM47" i="302"/>
  <c r="BG47" i="302"/>
  <c r="AL47" i="302"/>
  <c r="AJ47" i="302"/>
  <c r="AG47" i="302"/>
  <c r="AD47" i="302"/>
  <c r="AA47" i="302"/>
  <c r="U47" i="302"/>
  <c r="F47" i="302"/>
  <c r="BY46" i="302"/>
  <c r="BO46" i="302"/>
  <c r="BM46" i="302"/>
  <c r="BG46" i="302"/>
  <c r="AL46" i="302"/>
  <c r="AJ46" i="302"/>
  <c r="AG46" i="302"/>
  <c r="AD46" i="302"/>
  <c r="AA46" i="302"/>
  <c r="U46" i="302"/>
  <c r="F46" i="302"/>
  <c r="AJ42" i="302"/>
  <c r="AG42" i="302"/>
  <c r="AA42" i="302"/>
  <c r="AJ41" i="302"/>
  <c r="AG41" i="302"/>
  <c r="AA41" i="302"/>
  <c r="U41" i="302"/>
  <c r="AJ39" i="302"/>
  <c r="AG39" i="302"/>
  <c r="AA39" i="302"/>
  <c r="U39" i="302"/>
  <c r="BY38" i="302"/>
  <c r="AV38" i="302"/>
  <c r="BH35" i="302"/>
  <c r="AT34" i="302"/>
  <c r="AQ34" i="302"/>
  <c r="AN34" i="302"/>
  <c r="V33" i="302"/>
  <c r="AR32" i="302" s="1"/>
  <c r="H33" i="302"/>
  <c r="BY32" i="302"/>
  <c r="BO32" i="302"/>
  <c r="BH32" i="302"/>
  <c r="BC32" i="302"/>
  <c r="H32" i="302"/>
  <c r="BH31" i="302"/>
  <c r="AT30" i="302"/>
  <c r="AQ30" i="302"/>
  <c r="AN30" i="302"/>
  <c r="V29" i="302"/>
  <c r="AH28" i="302" s="1"/>
  <c r="H29" i="302"/>
  <c r="BY28" i="302"/>
  <c r="BO28" i="302"/>
  <c r="BH28" i="302"/>
  <c r="BC28" i="302"/>
  <c r="H28" i="302"/>
  <c r="BH27" i="302"/>
  <c r="AT26" i="302"/>
  <c r="AQ26" i="302"/>
  <c r="AN26" i="302"/>
  <c r="V25" i="302"/>
  <c r="AR24" i="302" s="1"/>
  <c r="H25" i="302"/>
  <c r="BY24" i="302"/>
  <c r="BO24" i="302"/>
  <c r="BH24" i="302"/>
  <c r="BC24" i="302"/>
  <c r="H24" i="302"/>
  <c r="BH23" i="302"/>
  <c r="AT22" i="302"/>
  <c r="AQ22" i="302"/>
  <c r="AN22" i="302"/>
  <c r="V21" i="302"/>
  <c r="H21" i="302"/>
  <c r="BY20" i="302"/>
  <c r="BO20" i="302"/>
  <c r="BH20" i="302"/>
  <c r="BC20" i="302"/>
  <c r="H20" i="302"/>
  <c r="AT18" i="302"/>
  <c r="AQ18" i="302"/>
  <c r="AN18" i="302"/>
  <c r="BH17" i="302"/>
  <c r="V17" i="302"/>
  <c r="F17" i="302"/>
  <c r="BY16" i="302"/>
  <c r="BO16" i="302"/>
  <c r="BC16" i="302"/>
  <c r="F16" i="302"/>
  <c r="AZ10" i="302"/>
  <c r="BE9" i="302"/>
  <c r="B8" i="302"/>
  <c r="BP6" i="302"/>
  <c r="BP5" i="302"/>
  <c r="BK5" i="302"/>
  <c r="AZ5" i="302"/>
  <c r="BX3" i="302"/>
  <c r="BU3" i="302"/>
  <c r="BR3" i="302"/>
  <c r="AZ3" i="302"/>
  <c r="CM92" i="301"/>
  <c r="CM91" i="301"/>
  <c r="AN39" i="301" s="1"/>
  <c r="CM90" i="301"/>
  <c r="CM89" i="301"/>
  <c r="F36" i="301" s="1"/>
  <c r="CO87" i="301"/>
  <c r="CN87" i="301"/>
  <c r="AV33" i="301" s="1"/>
  <c r="CM87" i="301"/>
  <c r="AV32" i="301" s="1"/>
  <c r="CO86" i="301"/>
  <c r="AV30" i="301" s="1"/>
  <c r="CN86" i="301"/>
  <c r="CM86" i="301"/>
  <c r="AV28" i="301" s="1"/>
  <c r="CO85" i="301"/>
  <c r="CN85" i="301"/>
  <c r="AV25" i="301" s="1"/>
  <c r="CM85" i="301"/>
  <c r="CO84" i="301"/>
  <c r="AV22" i="301" s="1"/>
  <c r="CN84" i="301"/>
  <c r="AV21" i="301" s="1"/>
  <c r="CM84" i="301"/>
  <c r="AV20" i="301" s="1"/>
  <c r="CM81" i="301"/>
  <c r="CM78" i="301"/>
  <c r="AJ34" i="301" s="1"/>
  <c r="CM77" i="301"/>
  <c r="CM76" i="301"/>
  <c r="AJ26" i="301" s="1"/>
  <c r="CM75" i="301"/>
  <c r="CM74" i="301"/>
  <c r="AJ18" i="301" s="1"/>
  <c r="CM71" i="301"/>
  <c r="BW9" i="301" s="1"/>
  <c r="CM69" i="301"/>
  <c r="BP3" i="301" s="1"/>
  <c r="CD56" i="301"/>
  <c r="BW56" i="301"/>
  <c r="AX56" i="301"/>
  <c r="T56" i="301"/>
  <c r="AJ55" i="301" s="1"/>
  <c r="H56" i="301"/>
  <c r="CD55" i="301"/>
  <c r="BY55" i="301"/>
  <c r="BW55" i="301"/>
  <c r="BR55" i="301"/>
  <c r="BL55" i="301"/>
  <c r="BD55" i="301"/>
  <c r="BB55" i="301"/>
  <c r="BA55" i="301"/>
  <c r="AZ55" i="301"/>
  <c r="AX55" i="301"/>
  <c r="AT55" i="301"/>
  <c r="H55" i="301"/>
  <c r="AX53" i="301"/>
  <c r="T53" i="301"/>
  <c r="H53" i="301"/>
  <c r="BY52" i="301"/>
  <c r="BS52" i="301"/>
  <c r="BN52" i="301"/>
  <c r="BD52" i="301"/>
  <c r="BB52" i="301"/>
  <c r="BA52" i="301"/>
  <c r="AZ52" i="301"/>
  <c r="AX52" i="301"/>
  <c r="AT52" i="301"/>
  <c r="H52" i="301"/>
  <c r="AX51" i="301"/>
  <c r="T51" i="301"/>
  <c r="AH50" i="301" s="1"/>
  <c r="H51" i="301"/>
  <c r="BY50" i="301"/>
  <c r="BS50" i="301"/>
  <c r="BN50" i="301"/>
  <c r="BD50" i="301"/>
  <c r="BB50" i="301"/>
  <c r="BA50" i="301"/>
  <c r="AZ50" i="301"/>
  <c r="AX50" i="301"/>
  <c r="AT50" i="301"/>
  <c r="H50" i="301"/>
  <c r="BY47" i="301"/>
  <c r="BO47" i="301"/>
  <c r="BM47" i="301"/>
  <c r="BG47" i="301"/>
  <c r="AL47" i="301"/>
  <c r="AJ47" i="301"/>
  <c r="AG47" i="301"/>
  <c r="AD47" i="301"/>
  <c r="AA47" i="301"/>
  <c r="U47" i="301"/>
  <c r="F47" i="301"/>
  <c r="BY46" i="301"/>
  <c r="BO46" i="301"/>
  <c r="BM46" i="301"/>
  <c r="BG46" i="301"/>
  <c r="AL46" i="301"/>
  <c r="AJ46" i="301"/>
  <c r="AG46" i="301"/>
  <c r="AD46" i="301"/>
  <c r="AA46" i="301"/>
  <c r="U46" i="301"/>
  <c r="F46" i="301"/>
  <c r="AJ42" i="301"/>
  <c r="AG42" i="301"/>
  <c r="AA42" i="301"/>
  <c r="AJ41" i="301"/>
  <c r="AG41" i="301"/>
  <c r="AA41" i="301"/>
  <c r="U41" i="301"/>
  <c r="AJ39" i="301"/>
  <c r="AG39" i="301"/>
  <c r="AA39" i="301"/>
  <c r="U39" i="301"/>
  <c r="BY38" i="301"/>
  <c r="AV38" i="301"/>
  <c r="BH35" i="301"/>
  <c r="AT34" i="301"/>
  <c r="AQ34" i="301"/>
  <c r="AN34" i="301"/>
  <c r="V33" i="301"/>
  <c r="H33" i="301"/>
  <c r="BY32" i="301"/>
  <c r="BO32" i="301"/>
  <c r="BH32" i="301"/>
  <c r="BC32" i="301"/>
  <c r="H32" i="301"/>
  <c r="BH31" i="301"/>
  <c r="AT30" i="301"/>
  <c r="AQ30" i="301"/>
  <c r="AN30" i="301"/>
  <c r="V29" i="301"/>
  <c r="AL28" i="301" s="1"/>
  <c r="H29" i="301"/>
  <c r="BY28" i="301"/>
  <c r="BO28" i="301"/>
  <c r="BH28" i="301"/>
  <c r="BC28" i="301"/>
  <c r="H28" i="301"/>
  <c r="BH27" i="301"/>
  <c r="AT26" i="301"/>
  <c r="AQ26" i="301"/>
  <c r="AN26" i="301"/>
  <c r="V25" i="301"/>
  <c r="H25" i="301"/>
  <c r="BY24" i="301"/>
  <c r="BO24" i="301"/>
  <c r="BH24" i="301"/>
  <c r="BC24" i="301"/>
  <c r="H24" i="301"/>
  <c r="BH23" i="301"/>
  <c r="AT22" i="301"/>
  <c r="AQ22" i="301"/>
  <c r="AN22" i="301"/>
  <c r="V21" i="301"/>
  <c r="H21" i="301"/>
  <c r="BY20" i="301"/>
  <c r="BO20" i="301"/>
  <c r="BH20" i="301"/>
  <c r="BC20" i="301"/>
  <c r="H20" i="301"/>
  <c r="AT18" i="301"/>
  <c r="AQ18" i="301"/>
  <c r="AN18" i="301"/>
  <c r="BH17" i="301"/>
  <c r="V17" i="301"/>
  <c r="AP16" i="301" s="1"/>
  <c r="F17" i="301"/>
  <c r="BY16" i="301"/>
  <c r="BO16" i="301"/>
  <c r="BC16" i="301"/>
  <c r="F16" i="301"/>
  <c r="AZ10" i="301"/>
  <c r="BE9" i="301"/>
  <c r="B8" i="301"/>
  <c r="BP6" i="301"/>
  <c r="BP5" i="301"/>
  <c r="BK5" i="301"/>
  <c r="BH6" i="301" s="1"/>
  <c r="AZ5" i="301"/>
  <c r="BX3" i="301"/>
  <c r="BU3" i="301"/>
  <c r="BR3" i="301"/>
  <c r="AZ3" i="301"/>
  <c r="CM92" i="300"/>
  <c r="AN41" i="300" s="1"/>
  <c r="CM91" i="300"/>
  <c r="CM90" i="300"/>
  <c r="AN37" i="300" s="1"/>
  <c r="CM89" i="300"/>
  <c r="CO87" i="300"/>
  <c r="AV34" i="300" s="1"/>
  <c r="CN87" i="300"/>
  <c r="AV33" i="300" s="1"/>
  <c r="CM87" i="300"/>
  <c r="AV32" i="300" s="1"/>
  <c r="CO86" i="300"/>
  <c r="AV30" i="300" s="1"/>
  <c r="CN86" i="300"/>
  <c r="CM86" i="300"/>
  <c r="CO85" i="300"/>
  <c r="AV26" i="300" s="1"/>
  <c r="CN85" i="300"/>
  <c r="CM85" i="300"/>
  <c r="AV24" i="300" s="1"/>
  <c r="CO84" i="300"/>
  <c r="AV22" i="300" s="1"/>
  <c r="CN84" i="300"/>
  <c r="AV21" i="300" s="1"/>
  <c r="CM84" i="300"/>
  <c r="AV20" i="300" s="1"/>
  <c r="CM81" i="300"/>
  <c r="CM78" i="300"/>
  <c r="CM77" i="300"/>
  <c r="CM76" i="300"/>
  <c r="CM75" i="300"/>
  <c r="AJ22" i="300" s="1"/>
  <c r="CM74" i="300"/>
  <c r="AJ18" i="300" s="1"/>
  <c r="CM71" i="300"/>
  <c r="BY9" i="300" s="1"/>
  <c r="CM69" i="300"/>
  <c r="BP3" i="300" s="1"/>
  <c r="CD56" i="300"/>
  <c r="BW56" i="300"/>
  <c r="AX56" i="300"/>
  <c r="T56" i="300"/>
  <c r="H56" i="300"/>
  <c r="CD55" i="300"/>
  <c r="BY55" i="300"/>
  <c r="BW55" i="300"/>
  <c r="BR55" i="300"/>
  <c r="BL55" i="300"/>
  <c r="BD55" i="300"/>
  <c r="BB55" i="300"/>
  <c r="BA55" i="300"/>
  <c r="AZ55" i="300"/>
  <c r="AX55" i="300"/>
  <c r="AT55" i="300"/>
  <c r="H55" i="300"/>
  <c r="AX53" i="300"/>
  <c r="T53" i="300"/>
  <c r="AJ52" i="300" s="1"/>
  <c r="H53" i="300"/>
  <c r="BY52" i="300"/>
  <c r="BS52" i="300"/>
  <c r="BN52" i="300"/>
  <c r="BD52" i="300"/>
  <c r="BB52" i="300"/>
  <c r="BA52" i="300"/>
  <c r="AZ52" i="300"/>
  <c r="AX52" i="300"/>
  <c r="AT52" i="300"/>
  <c r="H52" i="300"/>
  <c r="AX51" i="300"/>
  <c r="T51" i="300"/>
  <c r="AJ50" i="300" s="1"/>
  <c r="H51" i="300"/>
  <c r="BY50" i="300"/>
  <c r="BS50" i="300"/>
  <c r="BN50" i="300"/>
  <c r="BD50" i="300"/>
  <c r="BB50" i="300"/>
  <c r="BA50" i="300"/>
  <c r="AZ50" i="300"/>
  <c r="AX50" i="300"/>
  <c r="AT50" i="300"/>
  <c r="H50" i="300"/>
  <c r="BY47" i="300"/>
  <c r="BO47" i="300"/>
  <c r="BM47" i="300"/>
  <c r="BG47" i="300"/>
  <c r="AL47" i="300"/>
  <c r="AJ47" i="300"/>
  <c r="AG47" i="300"/>
  <c r="AD47" i="300"/>
  <c r="AA47" i="300"/>
  <c r="U47" i="300"/>
  <c r="F47" i="300"/>
  <c r="BY46" i="300"/>
  <c r="BO46" i="300"/>
  <c r="BM46" i="300"/>
  <c r="BG46" i="300"/>
  <c r="AL46" i="300"/>
  <c r="AJ46" i="300"/>
  <c r="AG46" i="300"/>
  <c r="AD46" i="300"/>
  <c r="AA46" i="300"/>
  <c r="U46" i="300"/>
  <c r="F46" i="300"/>
  <c r="AJ42" i="300"/>
  <c r="AG42" i="300"/>
  <c r="AA42" i="300"/>
  <c r="AJ41" i="300"/>
  <c r="AG41" i="300"/>
  <c r="AA41" i="300"/>
  <c r="U41" i="300"/>
  <c r="AJ39" i="300"/>
  <c r="AG39" i="300"/>
  <c r="AA39" i="300"/>
  <c r="U39" i="300"/>
  <c r="BY38" i="300"/>
  <c r="AV38" i="300"/>
  <c r="BH35" i="300"/>
  <c r="AT34" i="300"/>
  <c r="AQ34" i="300"/>
  <c r="AN34" i="300"/>
  <c r="V33" i="300"/>
  <c r="AD32" i="300" s="1"/>
  <c r="H33" i="300"/>
  <c r="BY32" i="300"/>
  <c r="BO32" i="300"/>
  <c r="BH32" i="300"/>
  <c r="BC32" i="300"/>
  <c r="H32" i="300"/>
  <c r="BH31" i="300"/>
  <c r="AT30" i="300"/>
  <c r="AQ30" i="300"/>
  <c r="AN30" i="300"/>
  <c r="V29" i="300"/>
  <c r="AR28" i="300" s="1"/>
  <c r="H29" i="300"/>
  <c r="BY28" i="300"/>
  <c r="BO28" i="300"/>
  <c r="BH28" i="300"/>
  <c r="BC28" i="300"/>
  <c r="H28" i="300"/>
  <c r="BH27" i="300"/>
  <c r="AT26" i="300"/>
  <c r="AQ26" i="300"/>
  <c r="AN26" i="300"/>
  <c r="V25" i="300"/>
  <c r="AD24" i="300" s="1"/>
  <c r="H25" i="300"/>
  <c r="BY24" i="300"/>
  <c r="BO24" i="300"/>
  <c r="BH24" i="300"/>
  <c r="BC24" i="300"/>
  <c r="H24" i="300"/>
  <c r="BH23" i="300"/>
  <c r="AT22" i="300"/>
  <c r="AQ22" i="300"/>
  <c r="AN22" i="300"/>
  <c r="V21" i="300"/>
  <c r="H21" i="300"/>
  <c r="BY20" i="300"/>
  <c r="BO20" i="300"/>
  <c r="BH20" i="300"/>
  <c r="BC20" i="300"/>
  <c r="H20" i="300"/>
  <c r="AT18" i="300"/>
  <c r="AQ18" i="300"/>
  <c r="AN18" i="300"/>
  <c r="BH17" i="300"/>
  <c r="V17" i="300"/>
  <c r="AH16" i="300" s="1"/>
  <c r="F17" i="300"/>
  <c r="BY16" i="300"/>
  <c r="BO16" i="300"/>
  <c r="BC16" i="300"/>
  <c r="F16" i="300"/>
  <c r="AZ10" i="300"/>
  <c r="BE9" i="300"/>
  <c r="B8" i="300"/>
  <c r="BP6" i="300"/>
  <c r="BP5" i="300"/>
  <c r="BK5" i="300"/>
  <c r="AZ5" i="300"/>
  <c r="BX3" i="300"/>
  <c r="BU3" i="300"/>
  <c r="BR3" i="300"/>
  <c r="AZ3" i="300"/>
  <c r="CM92" i="299"/>
  <c r="AN41" i="299" s="1"/>
  <c r="CM91" i="299"/>
  <c r="AN39" i="299" s="1"/>
  <c r="CM90" i="299"/>
  <c r="CM89" i="299"/>
  <c r="CO87" i="299"/>
  <c r="CN87" i="299"/>
  <c r="AV33" i="299" s="1"/>
  <c r="CM87" i="299"/>
  <c r="CO86" i="299"/>
  <c r="AV30" i="299" s="1"/>
  <c r="CN86" i="299"/>
  <c r="AV29" i="299" s="1"/>
  <c r="CM86" i="299"/>
  <c r="AV28" i="299" s="1"/>
  <c r="CO85" i="299"/>
  <c r="CN85" i="299"/>
  <c r="AV25" i="299" s="1"/>
  <c r="CM85" i="299"/>
  <c r="CO84" i="299"/>
  <c r="AV22" i="299" s="1"/>
  <c r="CN84" i="299"/>
  <c r="CM84" i="299"/>
  <c r="AV20" i="299" s="1"/>
  <c r="CM81" i="299"/>
  <c r="CM78" i="299"/>
  <c r="AJ34" i="299" s="1"/>
  <c r="CM77" i="299"/>
  <c r="CM76" i="299"/>
  <c r="AJ26" i="299" s="1"/>
  <c r="CM75" i="299"/>
  <c r="CM74" i="299"/>
  <c r="AJ18" i="299" s="1"/>
  <c r="CM71" i="299"/>
  <c r="CM69" i="299"/>
  <c r="BP3" i="299" s="1"/>
  <c r="CD56" i="299"/>
  <c r="BW56" i="299"/>
  <c r="AX56" i="299"/>
  <c r="T56" i="299"/>
  <c r="AF55" i="299" s="1"/>
  <c r="H56" i="299"/>
  <c r="CD55" i="299"/>
  <c r="BY55" i="299"/>
  <c r="BW55" i="299"/>
  <c r="BR55" i="299"/>
  <c r="BL55" i="299"/>
  <c r="BD55" i="299"/>
  <c r="BB55" i="299"/>
  <c r="BA55" i="299"/>
  <c r="AZ55" i="299"/>
  <c r="AX55" i="299"/>
  <c r="AT55" i="299"/>
  <c r="H55" i="299"/>
  <c r="AX53" i="299"/>
  <c r="T53" i="299"/>
  <c r="H53" i="299"/>
  <c r="BY52" i="299"/>
  <c r="BS52" i="299"/>
  <c r="BN52" i="299"/>
  <c r="BD52" i="299"/>
  <c r="BB52" i="299"/>
  <c r="BA52" i="299"/>
  <c r="AZ52" i="299"/>
  <c r="AX52" i="299"/>
  <c r="AT52" i="299"/>
  <c r="H52" i="299"/>
  <c r="AX51" i="299"/>
  <c r="T51" i="299"/>
  <c r="AF50" i="299" s="1"/>
  <c r="H51" i="299"/>
  <c r="BY50" i="299"/>
  <c r="BS50" i="299"/>
  <c r="BN50" i="299"/>
  <c r="BD50" i="299"/>
  <c r="BB50" i="299"/>
  <c r="BA50" i="299"/>
  <c r="AZ50" i="299"/>
  <c r="AX50" i="299"/>
  <c r="AT50" i="299"/>
  <c r="H50" i="299"/>
  <c r="BY47" i="299"/>
  <c r="BO47" i="299"/>
  <c r="BM47" i="299"/>
  <c r="BG47" i="299"/>
  <c r="AL47" i="299"/>
  <c r="AJ47" i="299"/>
  <c r="AG47" i="299"/>
  <c r="AD47" i="299"/>
  <c r="AA47" i="299"/>
  <c r="U47" i="299"/>
  <c r="F47" i="299"/>
  <c r="BY46" i="299"/>
  <c r="BO46" i="299"/>
  <c r="BM46" i="299"/>
  <c r="BG46" i="299"/>
  <c r="AL46" i="299"/>
  <c r="AJ46" i="299"/>
  <c r="AG46" i="299"/>
  <c r="AD46" i="299"/>
  <c r="AA46" i="299"/>
  <c r="U46" i="299"/>
  <c r="F46" i="299"/>
  <c r="AJ42" i="299"/>
  <c r="AG42" i="299"/>
  <c r="AA42" i="299"/>
  <c r="AJ41" i="299"/>
  <c r="AG41" i="299"/>
  <c r="AA41" i="299"/>
  <c r="U41" i="299"/>
  <c r="AJ39" i="299"/>
  <c r="AG39" i="299"/>
  <c r="AA39" i="299"/>
  <c r="U39" i="299"/>
  <c r="BY38" i="299"/>
  <c r="AV38" i="299"/>
  <c r="BH35" i="299"/>
  <c r="AT34" i="299"/>
  <c r="AQ34" i="299"/>
  <c r="AN34" i="299"/>
  <c r="V33" i="299"/>
  <c r="H33" i="299"/>
  <c r="BY32" i="299"/>
  <c r="BO32" i="299"/>
  <c r="BH32" i="299"/>
  <c r="BC32" i="299"/>
  <c r="H32" i="299"/>
  <c r="BH31" i="299"/>
  <c r="AT30" i="299"/>
  <c r="AQ30" i="299"/>
  <c r="AN30" i="299"/>
  <c r="V29" i="299"/>
  <c r="AF28" i="299" s="1"/>
  <c r="H29" i="299"/>
  <c r="BY28" i="299"/>
  <c r="BO28" i="299"/>
  <c r="BH28" i="299"/>
  <c r="BC28" i="299"/>
  <c r="H28" i="299"/>
  <c r="BH27" i="299"/>
  <c r="AT26" i="299"/>
  <c r="AQ26" i="299"/>
  <c r="AN26" i="299"/>
  <c r="V25" i="299"/>
  <c r="AR24" i="299" s="1"/>
  <c r="H25" i="299"/>
  <c r="BY24" i="299"/>
  <c r="BO24" i="299"/>
  <c r="BH24" i="299"/>
  <c r="BC24" i="299"/>
  <c r="H24" i="299"/>
  <c r="BH23" i="299"/>
  <c r="AT22" i="299"/>
  <c r="AQ22" i="299"/>
  <c r="AN22" i="299"/>
  <c r="V21" i="299"/>
  <c r="AH20" i="299" s="1"/>
  <c r="H21" i="299"/>
  <c r="BY20" i="299"/>
  <c r="BO20" i="299"/>
  <c r="BH20" i="299"/>
  <c r="BC20" i="299"/>
  <c r="H20" i="299"/>
  <c r="AT18" i="299"/>
  <c r="AQ18" i="299"/>
  <c r="AN18" i="299"/>
  <c r="BH17" i="299"/>
  <c r="V17" i="299"/>
  <c r="F17" i="299"/>
  <c r="BY16" i="299"/>
  <c r="BO16" i="299"/>
  <c r="BC16" i="299"/>
  <c r="F16" i="299"/>
  <c r="AZ10" i="299"/>
  <c r="BE9" i="299"/>
  <c r="B8" i="299"/>
  <c r="BP6" i="299"/>
  <c r="BP5" i="299"/>
  <c r="BK5" i="299"/>
  <c r="BF6" i="299" s="1"/>
  <c r="AZ5" i="299"/>
  <c r="BX3" i="299"/>
  <c r="BU3" i="299"/>
  <c r="BR3" i="299"/>
  <c r="AZ3" i="299"/>
  <c r="CM92" i="298"/>
  <c r="AN41" i="298" s="1"/>
  <c r="CM91" i="298"/>
  <c r="AN39" i="298" s="1"/>
  <c r="CM90" i="298"/>
  <c r="AN37" i="298" s="1"/>
  <c r="CM89" i="298"/>
  <c r="CO87" i="298"/>
  <c r="AV34" i="298" s="1"/>
  <c r="CN87" i="298"/>
  <c r="CM87" i="298"/>
  <c r="AV32" i="298" s="1"/>
  <c r="CO86" i="298"/>
  <c r="AV30" i="298" s="1"/>
  <c r="CN86" i="298"/>
  <c r="AV29" i="298" s="1"/>
  <c r="CM86" i="298"/>
  <c r="AV28" i="298" s="1"/>
  <c r="CO85" i="298"/>
  <c r="AV26" i="298" s="1"/>
  <c r="CN85" i="298"/>
  <c r="CM85" i="298"/>
  <c r="AV24" i="298" s="1"/>
  <c r="CO84" i="298"/>
  <c r="CN84" i="298"/>
  <c r="AV21" i="298" s="1"/>
  <c r="CM84" i="298"/>
  <c r="AV20" i="298" s="1"/>
  <c r="CM81" i="298"/>
  <c r="CM78" i="298"/>
  <c r="AJ34" i="298" s="1"/>
  <c r="CM77" i="298"/>
  <c r="CM76" i="298"/>
  <c r="CM75" i="298"/>
  <c r="CM74" i="298"/>
  <c r="CM71" i="298"/>
  <c r="BW9" i="298" s="1"/>
  <c r="CM69" i="298"/>
  <c r="BP3" i="298" s="1"/>
  <c r="CD56" i="298"/>
  <c r="BW56" i="298"/>
  <c r="AX56" i="298"/>
  <c r="T56" i="298"/>
  <c r="H56" i="298"/>
  <c r="CD55" i="298"/>
  <c r="BY55" i="298"/>
  <c r="BW55" i="298"/>
  <c r="BR55" i="298"/>
  <c r="BL55" i="298"/>
  <c r="BD55" i="298"/>
  <c r="BB55" i="298"/>
  <c r="BA55" i="298"/>
  <c r="AZ55" i="298"/>
  <c r="AX55" i="298"/>
  <c r="AT55" i="298"/>
  <c r="H55" i="298"/>
  <c r="AX53" i="298"/>
  <c r="T53" i="298"/>
  <c r="AF52" i="298" s="1"/>
  <c r="H53" i="298"/>
  <c r="BY52" i="298"/>
  <c r="BS52" i="298"/>
  <c r="BN52" i="298"/>
  <c r="BD52" i="298"/>
  <c r="BB52" i="298"/>
  <c r="BA52" i="298"/>
  <c r="AZ52" i="298"/>
  <c r="AX52" i="298"/>
  <c r="AT52" i="298"/>
  <c r="H52" i="298"/>
  <c r="AX51" i="298"/>
  <c r="T51" i="298"/>
  <c r="AR50" i="298" s="1"/>
  <c r="H51" i="298"/>
  <c r="BY50" i="298"/>
  <c r="BS50" i="298"/>
  <c r="BN50" i="298"/>
  <c r="BD50" i="298"/>
  <c r="BB50" i="298"/>
  <c r="BA50" i="298"/>
  <c r="AZ50" i="298"/>
  <c r="AX50" i="298"/>
  <c r="AT50" i="298"/>
  <c r="H50" i="298"/>
  <c r="BY47" i="298"/>
  <c r="BO47" i="298"/>
  <c r="BM47" i="298"/>
  <c r="BG47" i="298"/>
  <c r="AL47" i="298"/>
  <c r="AJ47" i="298"/>
  <c r="AG47" i="298"/>
  <c r="AD47" i="298"/>
  <c r="AA47" i="298"/>
  <c r="U47" i="298"/>
  <c r="F47" i="298"/>
  <c r="BY46" i="298"/>
  <c r="BO46" i="298"/>
  <c r="BM46" i="298"/>
  <c r="BG46" i="298"/>
  <c r="AL46" i="298"/>
  <c r="AJ46" i="298"/>
  <c r="AG46" i="298"/>
  <c r="AD46" i="298"/>
  <c r="AA46" i="298"/>
  <c r="U46" i="298"/>
  <c r="F46" i="298"/>
  <c r="AJ42" i="298"/>
  <c r="AG42" i="298"/>
  <c r="AA42" i="298"/>
  <c r="AJ41" i="298"/>
  <c r="AG41" i="298"/>
  <c r="AA41" i="298"/>
  <c r="U41" i="298"/>
  <c r="AJ39" i="298"/>
  <c r="AG39" i="298"/>
  <c r="AA39" i="298"/>
  <c r="U39" i="298"/>
  <c r="BY38" i="298"/>
  <c r="AV38" i="298"/>
  <c r="BH35" i="298"/>
  <c r="AT34" i="298"/>
  <c r="AQ34" i="298"/>
  <c r="AN34" i="298"/>
  <c r="V33" i="298"/>
  <c r="H33" i="298"/>
  <c r="BY32" i="298"/>
  <c r="BO32" i="298"/>
  <c r="BH32" i="298"/>
  <c r="BC32" i="298"/>
  <c r="H32" i="298"/>
  <c r="BH31" i="298"/>
  <c r="AT30" i="298"/>
  <c r="AQ30" i="298"/>
  <c r="AN30" i="298"/>
  <c r="V29" i="298"/>
  <c r="H29" i="298"/>
  <c r="BY28" i="298"/>
  <c r="BO28" i="298"/>
  <c r="BH28" i="298"/>
  <c r="BC28" i="298"/>
  <c r="H28" i="298"/>
  <c r="BH27" i="298"/>
  <c r="AT26" i="298"/>
  <c r="AQ26" i="298"/>
  <c r="AN26" i="298"/>
  <c r="V25" i="298"/>
  <c r="AP24" i="298" s="1"/>
  <c r="H25" i="298"/>
  <c r="BY24" i="298"/>
  <c r="BO24" i="298"/>
  <c r="BH24" i="298"/>
  <c r="BC24" i="298"/>
  <c r="H24" i="298"/>
  <c r="BH23" i="298"/>
  <c r="AT22" i="298"/>
  <c r="AQ22" i="298"/>
  <c r="AN22" i="298"/>
  <c r="V21" i="298"/>
  <c r="H21" i="298"/>
  <c r="BY20" i="298"/>
  <c r="BO20" i="298"/>
  <c r="BH20" i="298"/>
  <c r="BC20" i="298"/>
  <c r="H20" i="298"/>
  <c r="AT18" i="298"/>
  <c r="AQ18" i="298"/>
  <c r="AN18" i="298"/>
  <c r="BH17" i="298"/>
  <c r="V17" i="298"/>
  <c r="AF16" i="298" s="1"/>
  <c r="F17" i="298"/>
  <c r="BY16" i="298"/>
  <c r="BO16" i="298"/>
  <c r="BC16" i="298"/>
  <c r="F16" i="298"/>
  <c r="AZ10" i="298"/>
  <c r="BE9" i="298"/>
  <c r="B8" i="298"/>
  <c r="BP6" i="298"/>
  <c r="BP5" i="298"/>
  <c r="BK5" i="298"/>
  <c r="BG6" i="298" s="1"/>
  <c r="AZ5" i="298"/>
  <c r="BX3" i="298"/>
  <c r="BU3" i="298"/>
  <c r="BR3" i="298"/>
  <c r="AZ3" i="298"/>
  <c r="CM92" i="297"/>
  <c r="CM91" i="297"/>
  <c r="AN39" i="297" s="1"/>
  <c r="CM90" i="297"/>
  <c r="AN37" i="297" s="1"/>
  <c r="CM89" i="297"/>
  <c r="CO87" i="297"/>
  <c r="CN87" i="297"/>
  <c r="AV33" i="297" s="1"/>
  <c r="CM87" i="297"/>
  <c r="CO86" i="297"/>
  <c r="AV30" i="297" s="1"/>
  <c r="CN86" i="297"/>
  <c r="CM86" i="297"/>
  <c r="AV28" i="297" s="1"/>
  <c r="CO85" i="297"/>
  <c r="AV26" i="297" s="1"/>
  <c r="CN85" i="297"/>
  <c r="AV25" i="297" s="1"/>
  <c r="CM85" i="297"/>
  <c r="CO84" i="297"/>
  <c r="CN84" i="297"/>
  <c r="CM84" i="297"/>
  <c r="AV20" i="297" s="1"/>
  <c r="CM81" i="297"/>
  <c r="CM78" i="297"/>
  <c r="AJ34" i="297" s="1"/>
  <c r="CM77" i="297"/>
  <c r="AJ30" i="297" s="1"/>
  <c r="CM76" i="297"/>
  <c r="AJ26" i="297" s="1"/>
  <c r="CM75" i="297"/>
  <c r="CM74" i="297"/>
  <c r="AJ18" i="297" s="1"/>
  <c r="CM71" i="297"/>
  <c r="CM69" i="297"/>
  <c r="BP3" i="297" s="1"/>
  <c r="CD56" i="297"/>
  <c r="BW56" i="297"/>
  <c r="AX56" i="297"/>
  <c r="T56" i="297"/>
  <c r="AD55" i="297" s="1"/>
  <c r="H56" i="297"/>
  <c r="CD55" i="297"/>
  <c r="BY55" i="297"/>
  <c r="BW55" i="297"/>
  <c r="BR55" i="297"/>
  <c r="BL55" i="297"/>
  <c r="BD55" i="297"/>
  <c r="BB55" i="297"/>
  <c r="BA55" i="297"/>
  <c r="AZ55" i="297"/>
  <c r="AX55" i="297"/>
  <c r="AT55" i="297"/>
  <c r="H55" i="297"/>
  <c r="AX53" i="297"/>
  <c r="T53" i="297"/>
  <c r="AF52" i="297" s="1"/>
  <c r="H53" i="297"/>
  <c r="BY52" i="297"/>
  <c r="BS52" i="297"/>
  <c r="BN52" i="297"/>
  <c r="BD52" i="297"/>
  <c r="BB52" i="297"/>
  <c r="BA52" i="297"/>
  <c r="AZ52" i="297"/>
  <c r="AX52" i="297"/>
  <c r="AT52" i="297"/>
  <c r="H52" i="297"/>
  <c r="AX51" i="297"/>
  <c r="T51" i="297"/>
  <c r="Z50" i="297" s="1"/>
  <c r="H51" i="297"/>
  <c r="BY50" i="297"/>
  <c r="BS50" i="297"/>
  <c r="BN50" i="297"/>
  <c r="BD50" i="297"/>
  <c r="BB50" i="297"/>
  <c r="BA50" i="297"/>
  <c r="AZ50" i="297"/>
  <c r="AX50" i="297"/>
  <c r="AT50" i="297"/>
  <c r="H50" i="297"/>
  <c r="BY47" i="297"/>
  <c r="BO47" i="297"/>
  <c r="BM47" i="297"/>
  <c r="BG47" i="297"/>
  <c r="AL47" i="297"/>
  <c r="AJ47" i="297"/>
  <c r="AG47" i="297"/>
  <c r="AD47" i="297"/>
  <c r="AA47" i="297"/>
  <c r="U47" i="297"/>
  <c r="F47" i="297"/>
  <c r="BY46" i="297"/>
  <c r="BO46" i="297"/>
  <c r="BM46" i="297"/>
  <c r="BG46" i="297"/>
  <c r="AL46" i="297"/>
  <c r="AJ46" i="297"/>
  <c r="AG46" i="297"/>
  <c r="AD46" i="297"/>
  <c r="AA46" i="297"/>
  <c r="U46" i="297"/>
  <c r="F46" i="297"/>
  <c r="AJ42" i="297"/>
  <c r="AG42" i="297"/>
  <c r="AA42" i="297"/>
  <c r="AJ41" i="297"/>
  <c r="AG41" i="297"/>
  <c r="AA41" i="297"/>
  <c r="U41" i="297"/>
  <c r="AJ39" i="297"/>
  <c r="AG39" i="297"/>
  <c r="AA39" i="297"/>
  <c r="U39" i="297"/>
  <c r="BY38" i="297"/>
  <c r="AV38" i="297"/>
  <c r="BH35" i="297"/>
  <c r="AT34" i="297"/>
  <c r="AQ34" i="297"/>
  <c r="AN34" i="297"/>
  <c r="V33" i="297"/>
  <c r="AH32" i="297" s="1"/>
  <c r="H33" i="297"/>
  <c r="BY32" i="297"/>
  <c r="BO32" i="297"/>
  <c r="BH32" i="297"/>
  <c r="BC32" i="297"/>
  <c r="H32" i="297"/>
  <c r="BH31" i="297"/>
  <c r="AT30" i="297"/>
  <c r="AQ30" i="297"/>
  <c r="AN30" i="297"/>
  <c r="V29" i="297"/>
  <c r="AF28" i="297" s="1"/>
  <c r="H29" i="297"/>
  <c r="BY28" i="297"/>
  <c r="BO28" i="297"/>
  <c r="BH28" i="297"/>
  <c r="BC28" i="297"/>
  <c r="H28" i="297"/>
  <c r="BH27" i="297"/>
  <c r="AT26" i="297"/>
  <c r="AQ26" i="297"/>
  <c r="AN26" i="297"/>
  <c r="V25" i="297"/>
  <c r="H25" i="297"/>
  <c r="BY24" i="297"/>
  <c r="BO24" i="297"/>
  <c r="BH24" i="297"/>
  <c r="BC24" i="297"/>
  <c r="H24" i="297"/>
  <c r="BH23" i="297"/>
  <c r="AT22" i="297"/>
  <c r="AQ22" i="297"/>
  <c r="AN22" i="297"/>
  <c r="V21" i="297"/>
  <c r="AL20" i="297" s="1"/>
  <c r="H21" i="297"/>
  <c r="BY20" i="297"/>
  <c r="BO20" i="297"/>
  <c r="BH20" i="297"/>
  <c r="BC20" i="297"/>
  <c r="H20" i="297"/>
  <c r="AT18" i="297"/>
  <c r="AQ18" i="297"/>
  <c r="AN18" i="297"/>
  <c r="BH17" i="297"/>
  <c r="V17" i="297"/>
  <c r="F17" i="297"/>
  <c r="BY16" i="297"/>
  <c r="BO16" i="297"/>
  <c r="BC16" i="297"/>
  <c r="F16" i="297"/>
  <c r="AZ10" i="297"/>
  <c r="BE9" i="297"/>
  <c r="B8" i="297"/>
  <c r="BP6" i="297"/>
  <c r="BP5" i="297"/>
  <c r="BK5" i="297"/>
  <c r="BK6" i="297" s="1"/>
  <c r="AZ5" i="297"/>
  <c r="BX3" i="297"/>
  <c r="BU3" i="297"/>
  <c r="BR3" i="297"/>
  <c r="AZ3" i="297"/>
  <c r="CM92" i="326"/>
  <c r="AN41" i="326" s="1"/>
  <c r="CM91" i="326"/>
  <c r="AN39" i="326" s="1"/>
  <c r="CM90" i="326"/>
  <c r="AN37" i="326" s="1"/>
  <c r="CM89" i="326"/>
  <c r="F36" i="326" s="1"/>
  <c r="CO87" i="326"/>
  <c r="AV34" i="326" s="1"/>
  <c r="CN87" i="326"/>
  <c r="AV33" i="326" s="1"/>
  <c r="CM87" i="326"/>
  <c r="AV32" i="326" s="1"/>
  <c r="CO86" i="326"/>
  <c r="AV30" i="326" s="1"/>
  <c r="CN86" i="326"/>
  <c r="AV29" i="326" s="1"/>
  <c r="CM86" i="326"/>
  <c r="CO85" i="326"/>
  <c r="AV26" i="326" s="1"/>
  <c r="CN85" i="326"/>
  <c r="AV25" i="326" s="1"/>
  <c r="CM85" i="326"/>
  <c r="AV24" i="326" s="1"/>
  <c r="CO84" i="326"/>
  <c r="AV22" i="326" s="1"/>
  <c r="CN84" i="326"/>
  <c r="AV21" i="326" s="1"/>
  <c r="CM84" i="326"/>
  <c r="AV20" i="326" s="1"/>
  <c r="CM81" i="326"/>
  <c r="CM78" i="326"/>
  <c r="CM77" i="326"/>
  <c r="CM76" i="326"/>
  <c r="AJ26" i="326" s="1"/>
  <c r="AJ22" i="326"/>
  <c r="AJ18" i="326"/>
  <c r="CM71" i="326"/>
  <c r="BY9" i="326" s="1"/>
  <c r="CD56" i="326"/>
  <c r="BW56" i="326"/>
  <c r="AX56" i="326"/>
  <c r="AR55" i="326"/>
  <c r="CD55" i="326"/>
  <c r="BW55" i="326"/>
  <c r="BL55" i="326"/>
  <c r="AX55" i="326"/>
  <c r="AL55" i="326"/>
  <c r="AH55" i="326"/>
  <c r="V55" i="326"/>
  <c r="AX53" i="326"/>
  <c r="AD52" i="326"/>
  <c r="AX52" i="326"/>
  <c r="AH52" i="326"/>
  <c r="AX51" i="326"/>
  <c r="AF50" i="326"/>
  <c r="AX50" i="326"/>
  <c r="AA47" i="326"/>
  <c r="AA46" i="326"/>
  <c r="BH35" i="326"/>
  <c r="AV35" i="326"/>
  <c r="AN32" i="326"/>
  <c r="BH32" i="326"/>
  <c r="AP32" i="326"/>
  <c r="AB32" i="326"/>
  <c r="BH31" i="326"/>
  <c r="AV31" i="326"/>
  <c r="AT28" i="326"/>
  <c r="BH28" i="326"/>
  <c r="AV28" i="326"/>
  <c r="AN28" i="326"/>
  <c r="BH27" i="326"/>
  <c r="AV27" i="326"/>
  <c r="AN24" i="326"/>
  <c r="BH24" i="326"/>
  <c r="AP24" i="326"/>
  <c r="BH23" i="326"/>
  <c r="AV23" i="326"/>
  <c r="AT20" i="326"/>
  <c r="BH20" i="326"/>
  <c r="AN20" i="326"/>
  <c r="AL20" i="326"/>
  <c r="AJ20" i="326"/>
  <c r="AH20" i="326"/>
  <c r="AF20" i="326"/>
  <c r="AB20" i="326"/>
  <c r="X20" i="326"/>
  <c r="BH17" i="326"/>
  <c r="AJ16" i="326"/>
  <c r="AT16" i="326"/>
  <c r="AR16" i="326"/>
  <c r="AP16" i="326"/>
  <c r="AN16" i="326"/>
  <c r="AL16" i="326"/>
  <c r="AH16" i="326"/>
  <c r="AF16" i="326"/>
  <c r="AD16" i="326"/>
  <c r="AB16" i="326"/>
  <c r="Z16" i="326"/>
  <c r="X16" i="326"/>
  <c r="CD8" i="326"/>
  <c r="B8" i="326"/>
  <c r="BF6" i="326"/>
  <c r="BP3" i="326"/>
  <c r="AN37" i="315"/>
  <c r="F36" i="315"/>
  <c r="AV34" i="315"/>
  <c r="AV32" i="315"/>
  <c r="AV26" i="315"/>
  <c r="AV24" i="315"/>
  <c r="AV22" i="315"/>
  <c r="AV21" i="315"/>
  <c r="AJ30" i="315"/>
  <c r="AJ22" i="315"/>
  <c r="AJ18" i="315"/>
  <c r="AF52" i="315"/>
  <c r="AV35" i="315"/>
  <c r="AV33" i="315"/>
  <c r="AL32" i="315"/>
  <c r="AB32" i="315"/>
  <c r="AV31" i="315"/>
  <c r="AR28" i="315"/>
  <c r="AV28" i="315"/>
  <c r="AV27" i="315"/>
  <c r="AV23" i="315"/>
  <c r="AF16" i="315"/>
  <c r="CD8" i="315"/>
  <c r="BG6" i="315"/>
  <c r="F36" i="314"/>
  <c r="AV33" i="314"/>
  <c r="AV32" i="314"/>
  <c r="AV26" i="314"/>
  <c r="AV25" i="314"/>
  <c r="AV22" i="314"/>
  <c r="AV21" i="314"/>
  <c r="AJ26" i="314"/>
  <c r="AJ18" i="314"/>
  <c r="BY9" i="314"/>
  <c r="BP3" i="314"/>
  <c r="AD55" i="314"/>
  <c r="AR55" i="314"/>
  <c r="AB55" i="314"/>
  <c r="V55" i="314"/>
  <c r="AL52" i="314"/>
  <c r="AF52" i="314"/>
  <c r="AV35" i="314"/>
  <c r="AP32" i="314"/>
  <c r="AV31" i="314"/>
  <c r="AJ28" i="314"/>
  <c r="AB28" i="314"/>
  <c r="AV27" i="314"/>
  <c r="Z24" i="314"/>
  <c r="AV23" i="314"/>
  <c r="AJ20" i="314"/>
  <c r="AB20" i="314"/>
  <c r="AP16" i="314"/>
  <c r="AT16" i="314"/>
  <c r="AR16" i="314"/>
  <c r="AN16" i="314"/>
  <c r="AL16" i="314"/>
  <c r="AJ16" i="314"/>
  <c r="AH16" i="314"/>
  <c r="AF16" i="314"/>
  <c r="AD16" i="314"/>
  <c r="AB16" i="314"/>
  <c r="X16" i="314"/>
  <c r="CD8" i="314"/>
  <c r="AN41" i="313"/>
  <c r="AV34" i="313"/>
  <c r="AV29" i="313"/>
  <c r="AV28" i="313"/>
  <c r="AV24" i="313"/>
  <c r="AJ22" i="313"/>
  <c r="BW9" i="313"/>
  <c r="AV35" i="313"/>
  <c r="AV32" i="313"/>
  <c r="AV31" i="313"/>
  <c r="AP28" i="313"/>
  <c r="AV27" i="313"/>
  <c r="AT24" i="313"/>
  <c r="AV23" i="313"/>
  <c r="AV21" i="313"/>
  <c r="AR20" i="313"/>
  <c r="AH20" i="313"/>
  <c r="AJ16" i="313"/>
  <c r="AB16" i="313"/>
  <c r="CD8" i="313"/>
  <c r="BI6" i="313"/>
  <c r="AN41" i="312"/>
  <c r="AN39" i="312"/>
  <c r="AV33" i="312"/>
  <c r="AV29" i="312"/>
  <c r="AV28" i="312"/>
  <c r="AV22" i="312"/>
  <c r="AJ34" i="312"/>
  <c r="AJ18" i="312"/>
  <c r="AV35" i="312"/>
  <c r="AV31" i="312"/>
  <c r="AN28" i="312"/>
  <c r="AF28" i="312"/>
  <c r="AV27" i="312"/>
  <c r="AF24" i="312"/>
  <c r="AR24" i="312"/>
  <c r="AB24" i="312"/>
  <c r="X24" i="312"/>
  <c r="AV23" i="312"/>
  <c r="CD8" i="312"/>
  <c r="AN41" i="311"/>
  <c r="AN39" i="311"/>
  <c r="AV32" i="311"/>
  <c r="AV29" i="311"/>
  <c r="AV28" i="311"/>
  <c r="AV26" i="311"/>
  <c r="AV25" i="311"/>
  <c r="AV21" i="311"/>
  <c r="AJ34" i="311"/>
  <c r="AJ30" i="311"/>
  <c r="AJ26" i="311"/>
  <c r="AJ18" i="311"/>
  <c r="BW9" i="311"/>
  <c r="V55" i="311"/>
  <c r="AH52" i="311"/>
  <c r="AN37" i="311"/>
  <c r="AV35" i="311"/>
  <c r="AV33" i="311"/>
  <c r="AR32" i="311"/>
  <c r="AV31" i="311"/>
  <c r="AV27" i="311"/>
  <c r="AB24" i="311"/>
  <c r="AV23" i="311"/>
  <c r="X20" i="311"/>
  <c r="AT16" i="311"/>
  <c r="CD8" i="311"/>
  <c r="BE6" i="311"/>
  <c r="AN41" i="310"/>
  <c r="AN39" i="310"/>
  <c r="F36" i="310"/>
  <c r="AV28" i="310"/>
  <c r="AJ34" i="310"/>
  <c r="AJ26" i="310"/>
  <c r="AJ22" i="310"/>
  <c r="AR55" i="310"/>
  <c r="AH55" i="310"/>
  <c r="V55" i="310"/>
  <c r="AN52" i="310"/>
  <c r="AV35" i="310"/>
  <c r="AN32" i="310"/>
  <c r="AP32" i="310"/>
  <c r="AV31" i="310"/>
  <c r="AV27" i="310"/>
  <c r="AV25" i="310"/>
  <c r="AV23" i="310"/>
  <c r="AV21" i="310"/>
  <c r="AL16" i="310"/>
  <c r="CD8" i="310"/>
  <c r="BJ6" i="310"/>
  <c r="BG6" i="310"/>
  <c r="BP3" i="310"/>
  <c r="AN41" i="309"/>
  <c r="F36" i="309"/>
  <c r="AV34" i="309"/>
  <c r="AV29" i="309"/>
  <c r="AV25" i="309"/>
  <c r="AV24" i="309"/>
  <c r="AJ30" i="309"/>
  <c r="AJ22" i="309"/>
  <c r="AF55" i="309"/>
  <c r="AF52" i="309"/>
  <c r="AN37" i="309"/>
  <c r="AV35" i="309"/>
  <c r="AV31" i="309"/>
  <c r="AV27" i="309"/>
  <c r="AV26" i="309"/>
  <c r="AV23" i="309"/>
  <c r="CD8" i="309"/>
  <c r="AN39" i="308"/>
  <c r="F36" i="308"/>
  <c r="AV29" i="308"/>
  <c r="AV28" i="308"/>
  <c r="AV25" i="308"/>
  <c r="AV24" i="308"/>
  <c r="AV22" i="308"/>
  <c r="AJ34" i="308"/>
  <c r="AJ26" i="308"/>
  <c r="AL55" i="308"/>
  <c r="X52" i="308"/>
  <c r="AV35" i="308"/>
  <c r="AV33" i="308"/>
  <c r="AV31" i="308"/>
  <c r="AB28" i="308"/>
  <c r="AP28" i="308"/>
  <c r="AV27" i="308"/>
  <c r="AV23" i="308"/>
  <c r="AB20" i="308"/>
  <c r="AP20" i="308"/>
  <c r="AJ18" i="308"/>
  <c r="CD8" i="308"/>
  <c r="BL6" i="308"/>
  <c r="AN37" i="307"/>
  <c r="AV34" i="307"/>
  <c r="AV32" i="307"/>
  <c r="AV26" i="307"/>
  <c r="AV24" i="307"/>
  <c r="AV21" i="307"/>
  <c r="AJ34" i="307"/>
  <c r="AJ30" i="307"/>
  <c r="AJ22" i="307"/>
  <c r="BY9" i="307"/>
  <c r="AF52" i="307"/>
  <c r="AH52" i="307"/>
  <c r="X52" i="307"/>
  <c r="AV35" i="307"/>
  <c r="AH32" i="307"/>
  <c r="AL32" i="307"/>
  <c r="AB32" i="307"/>
  <c r="AV31" i="307"/>
  <c r="AR28" i="307"/>
  <c r="AB28" i="307"/>
  <c r="AV27" i="307"/>
  <c r="AV23" i="307"/>
  <c r="AP16" i="307"/>
  <c r="AJ16" i="307"/>
  <c r="AH16" i="307"/>
  <c r="AF16" i="307"/>
  <c r="BW9" i="307"/>
  <c r="CD8" i="307"/>
  <c r="AN41" i="306"/>
  <c r="AN37" i="306"/>
  <c r="F36" i="306"/>
  <c r="AV33" i="306"/>
  <c r="AV25" i="306"/>
  <c r="AV21" i="306"/>
  <c r="AJ26" i="306"/>
  <c r="AJ22" i="306"/>
  <c r="AJ18" i="306"/>
  <c r="AB55" i="306"/>
  <c r="AV35" i="306"/>
  <c r="X32" i="306"/>
  <c r="AV31" i="306"/>
  <c r="AJ28" i="306"/>
  <c r="AP28" i="306"/>
  <c r="AH28" i="306"/>
  <c r="AV27" i="306"/>
  <c r="AV23" i="306"/>
  <c r="AV22" i="306"/>
  <c r="AR20" i="306"/>
  <c r="AH20" i="306"/>
  <c r="AF20" i="306"/>
  <c r="Z20" i="306"/>
  <c r="CD8" i="306"/>
  <c r="AN41" i="305"/>
  <c r="AN39" i="305"/>
  <c r="AV34" i="305"/>
  <c r="AV32" i="305"/>
  <c r="AV29" i="305"/>
  <c r="AV28" i="305"/>
  <c r="AV24" i="305"/>
  <c r="AV21" i="305"/>
  <c r="AJ26" i="305"/>
  <c r="AJ22" i="305"/>
  <c r="BW9" i="305"/>
  <c r="AV35" i="305"/>
  <c r="AV31" i="305"/>
  <c r="AV27" i="305"/>
  <c r="AV23" i="305"/>
  <c r="AR20" i="305"/>
  <c r="X16" i="305"/>
  <c r="BY9" i="305"/>
  <c r="CD8" i="305"/>
  <c r="AN39" i="304"/>
  <c r="AV33" i="304"/>
  <c r="AV30" i="304"/>
  <c r="AV29" i="304"/>
  <c r="AV28" i="304"/>
  <c r="AV22" i="304"/>
  <c r="AJ30" i="304"/>
  <c r="AJ18" i="304"/>
  <c r="AJ52" i="304"/>
  <c r="AV35" i="304"/>
  <c r="AJ34" i="304"/>
  <c r="AH32" i="304"/>
  <c r="AV31" i="304"/>
  <c r="AH28" i="304"/>
  <c r="AV27" i="304"/>
  <c r="AV23" i="304"/>
  <c r="CD8" i="304"/>
  <c r="BK6" i="304"/>
  <c r="BJ6" i="304"/>
  <c r="BB6" i="304"/>
  <c r="AZ6" i="304"/>
  <c r="BG6" i="304"/>
  <c r="AN41" i="303"/>
  <c r="AN37" i="303"/>
  <c r="AV33" i="303"/>
  <c r="AV32" i="303"/>
  <c r="AV26" i="303"/>
  <c r="AV21" i="303"/>
  <c r="AJ30" i="303"/>
  <c r="AJ26" i="303"/>
  <c r="BW9" i="303"/>
  <c r="AD52" i="303"/>
  <c r="AH52" i="303"/>
  <c r="AV35" i="303"/>
  <c r="AV31" i="303"/>
  <c r="AV29" i="303"/>
  <c r="AV27" i="303"/>
  <c r="AN24" i="303"/>
  <c r="AV23" i="303"/>
  <c r="AF20" i="303"/>
  <c r="AT16" i="303"/>
  <c r="X16" i="303"/>
  <c r="CD8" i="303"/>
  <c r="AN39" i="302"/>
  <c r="F36" i="302"/>
  <c r="AV28" i="302"/>
  <c r="AV25" i="302"/>
  <c r="AJ34" i="302"/>
  <c r="BY9" i="302"/>
  <c r="AF55" i="302"/>
  <c r="AP50" i="302"/>
  <c r="AV35" i="302"/>
  <c r="AD32" i="302"/>
  <c r="AV31" i="302"/>
  <c r="AV27" i="302"/>
  <c r="AJ26" i="302"/>
  <c r="AV24" i="302"/>
  <c r="AV23" i="302"/>
  <c r="AH20" i="302"/>
  <c r="AH16" i="302"/>
  <c r="CD8" i="302"/>
  <c r="BG6" i="302"/>
  <c r="AN41" i="301"/>
  <c r="AN37" i="301"/>
  <c r="AV34" i="301"/>
  <c r="AV29" i="301"/>
  <c r="AV26" i="301"/>
  <c r="AV24" i="301"/>
  <c r="AJ22" i="301"/>
  <c r="AN55" i="301"/>
  <c r="AP52" i="301"/>
  <c r="AR52" i="301"/>
  <c r="AN50" i="301"/>
  <c r="AV35" i="301"/>
  <c r="AJ32" i="301"/>
  <c r="AN32" i="301"/>
  <c r="AL32" i="301"/>
  <c r="Z32" i="301"/>
  <c r="AV31" i="301"/>
  <c r="AJ30" i="301"/>
  <c r="AN28" i="301"/>
  <c r="AV27" i="301"/>
  <c r="AJ24" i="301"/>
  <c r="AV23" i="301"/>
  <c r="AL20" i="301"/>
  <c r="CD8" i="301"/>
  <c r="AN39" i="300"/>
  <c r="F36" i="300"/>
  <c r="AV29" i="300"/>
  <c r="AV28" i="300"/>
  <c r="AV25" i="300"/>
  <c r="AJ34" i="300"/>
  <c r="AJ30" i="300"/>
  <c r="AJ26" i="300"/>
  <c r="AH55" i="300"/>
  <c r="AV35" i="300"/>
  <c r="AV31" i="300"/>
  <c r="AL28" i="300"/>
  <c r="AB28" i="300"/>
  <c r="AV27" i="300"/>
  <c r="AV23" i="300"/>
  <c r="AT20" i="300"/>
  <c r="X16" i="300"/>
  <c r="CD8" i="300"/>
  <c r="AZ6" i="300"/>
  <c r="AN37" i="299"/>
  <c r="F36" i="299"/>
  <c r="AV34" i="299"/>
  <c r="AV32" i="299"/>
  <c r="AV26" i="299"/>
  <c r="AV24" i="299"/>
  <c r="AV21" i="299"/>
  <c r="AJ30" i="299"/>
  <c r="AJ22" i="299"/>
  <c r="BY9" i="299"/>
  <c r="AF52" i="299"/>
  <c r="AV35" i="299"/>
  <c r="AP32" i="299"/>
  <c r="AV31" i="299"/>
  <c r="AV27" i="299"/>
  <c r="AV23" i="299"/>
  <c r="AF16" i="299"/>
  <c r="Z16" i="299"/>
  <c r="CD8" i="299"/>
  <c r="F36" i="298"/>
  <c r="AV33" i="298"/>
  <c r="AV25" i="298"/>
  <c r="AV22" i="298"/>
  <c r="AJ30" i="298"/>
  <c r="AJ26" i="298"/>
  <c r="AJ18" i="298"/>
  <c r="AD55" i="298"/>
  <c r="AV35" i="298"/>
  <c r="AP32" i="298"/>
  <c r="AV31" i="298"/>
  <c r="AN28" i="298"/>
  <c r="AV27" i="298"/>
  <c r="AV23" i="298"/>
  <c r="AJ22" i="298"/>
  <c r="AN20" i="298"/>
  <c r="AT20" i="298"/>
  <c r="AJ20" i="298"/>
  <c r="AB20" i="298"/>
  <c r="Z20" i="298"/>
  <c r="CD8" i="298"/>
  <c r="F36" i="297"/>
  <c r="AV34" i="297"/>
  <c r="AV32" i="297"/>
  <c r="AV22" i="297"/>
  <c r="AV21" i="297"/>
  <c r="BY9" i="297"/>
  <c r="AN41" i="297"/>
  <c r="AV35" i="297"/>
  <c r="AV31" i="297"/>
  <c r="AV29" i="297"/>
  <c r="AV27" i="297"/>
  <c r="AT24" i="297"/>
  <c r="AV24" i="297"/>
  <c r="AN24" i="297"/>
  <c r="AL24" i="297"/>
  <c r="AJ24" i="297"/>
  <c r="X24" i="297"/>
  <c r="AV23" i="297"/>
  <c r="AJ22" i="297"/>
  <c r="AT16" i="297"/>
  <c r="CD8" i="297"/>
  <c r="BB6" i="297"/>
  <c r="H52" i="63"/>
  <c r="AB20" i="299" l="1"/>
  <c r="AF55" i="303"/>
  <c r="AJ32" i="304"/>
  <c r="AN52" i="304"/>
  <c r="AJ24" i="314"/>
  <c r="V55" i="299"/>
  <c r="BF6" i="297"/>
  <c r="AF20" i="299"/>
  <c r="AL55" i="299"/>
  <c r="Z28" i="301"/>
  <c r="AP52" i="304"/>
  <c r="AR24" i="314"/>
  <c r="BA6" i="297"/>
  <c r="AD28" i="301"/>
  <c r="AN24" i="302"/>
  <c r="Z28" i="313"/>
  <c r="BW9" i="326"/>
  <c r="AP28" i="301"/>
  <c r="AN24" i="310"/>
  <c r="Z20" i="311"/>
  <c r="AR28" i="301"/>
  <c r="V52" i="304"/>
  <c r="BY9" i="308"/>
  <c r="AJ24" i="315"/>
  <c r="AL32" i="313"/>
  <c r="AL20" i="304"/>
  <c r="BY9" i="309"/>
  <c r="BH6" i="314"/>
  <c r="AP24" i="299"/>
  <c r="AL50" i="300"/>
  <c r="AD20" i="304"/>
  <c r="AH32" i="313"/>
  <c r="AD24" i="315"/>
  <c r="AH24" i="315"/>
  <c r="X24" i="299"/>
  <c r="AL28" i="302"/>
  <c r="Z55" i="304"/>
  <c r="AF20" i="312"/>
  <c r="AT32" i="313"/>
  <c r="AB24" i="299"/>
  <c r="AL24" i="299"/>
  <c r="AN24" i="299"/>
  <c r="X32" i="313"/>
  <c r="AR55" i="299"/>
  <c r="AN24" i="300"/>
  <c r="AP24" i="302"/>
  <c r="X55" i="305"/>
  <c r="AD32" i="308"/>
  <c r="AB52" i="308"/>
  <c r="AJ20" i="313"/>
  <c r="AL28" i="313"/>
  <c r="AH32" i="314"/>
  <c r="AN52" i="314"/>
  <c r="BD6" i="315"/>
  <c r="AD28" i="303"/>
  <c r="AR52" i="306"/>
  <c r="AR32" i="308"/>
  <c r="AH52" i="308"/>
  <c r="Z24" i="310"/>
  <c r="BE6" i="315"/>
  <c r="AN52" i="300"/>
  <c r="AD24" i="302"/>
  <c r="AF28" i="303"/>
  <c r="AJ16" i="304"/>
  <c r="AT32" i="308"/>
  <c r="BB6" i="309"/>
  <c r="AB24" i="310"/>
  <c r="BF6" i="315"/>
  <c r="AF24" i="302"/>
  <c r="AP28" i="303"/>
  <c r="AR16" i="304"/>
  <c r="AH24" i="310"/>
  <c r="Z20" i="313"/>
  <c r="BH6" i="315"/>
  <c r="AL24" i="302"/>
  <c r="AJ16" i="310"/>
  <c r="AB20" i="313"/>
  <c r="V50" i="314"/>
  <c r="AD50" i="314"/>
  <c r="AP32" i="302"/>
  <c r="AH52" i="302"/>
  <c r="AR24" i="304"/>
  <c r="Z32" i="310"/>
  <c r="V52" i="310"/>
  <c r="BY9" i="312"/>
  <c r="AJ24" i="312"/>
  <c r="AF28" i="313"/>
  <c r="BI6" i="314"/>
  <c r="AN24" i="314"/>
  <c r="AR50" i="314"/>
  <c r="AB52" i="314"/>
  <c r="AL55" i="314"/>
  <c r="AT24" i="315"/>
  <c r="AL52" i="315"/>
  <c r="AL52" i="302"/>
  <c r="AD24" i="304"/>
  <c r="AF32" i="310"/>
  <c r="AF52" i="310"/>
  <c r="AN24" i="312"/>
  <c r="AH28" i="313"/>
  <c r="BJ6" i="314"/>
  <c r="AD52" i="314"/>
  <c r="AB55" i="301"/>
  <c r="AN52" i="302"/>
  <c r="AL32" i="310"/>
  <c r="AH52" i="310"/>
  <c r="AP24" i="312"/>
  <c r="X50" i="313"/>
  <c r="AF55" i="301"/>
  <c r="AP52" i="302"/>
  <c r="AH28" i="307"/>
  <c r="AL20" i="311"/>
  <c r="Z24" i="312"/>
  <c r="AT24" i="312"/>
  <c r="AP28" i="312"/>
  <c r="AR28" i="313"/>
  <c r="AF32" i="313"/>
  <c r="AF32" i="314"/>
  <c r="AB50" i="314"/>
  <c r="AJ52" i="314"/>
  <c r="X16" i="315"/>
  <c r="AB24" i="315"/>
  <c r="AL32" i="302"/>
  <c r="V52" i="302"/>
  <c r="AD24" i="312"/>
  <c r="AB28" i="313"/>
  <c r="BA6" i="314"/>
  <c r="BW9" i="314"/>
  <c r="AH50" i="314"/>
  <c r="V52" i="314"/>
  <c r="AP52" i="314"/>
  <c r="AJ32" i="315"/>
  <c r="X16" i="311"/>
  <c r="AH24" i="312"/>
  <c r="AN24" i="313"/>
  <c r="AD28" i="313"/>
  <c r="AP32" i="313"/>
  <c r="BE6" i="314"/>
  <c r="AL20" i="314"/>
  <c r="AR32" i="314"/>
  <c r="AN50" i="314"/>
  <c r="Z52" i="314"/>
  <c r="AR52" i="314"/>
  <c r="AJ55" i="314"/>
  <c r="AR24" i="315"/>
  <c r="AR32" i="315"/>
  <c r="AB52" i="315"/>
  <c r="V50" i="310"/>
  <c r="X50" i="310"/>
  <c r="AL50" i="310"/>
  <c r="AD50" i="304"/>
  <c r="AJ50" i="301"/>
  <c r="Z28" i="300"/>
  <c r="AF28" i="300"/>
  <c r="AH28" i="300"/>
  <c r="AJ28" i="300"/>
  <c r="AP28" i="300"/>
  <c r="AD50" i="297"/>
  <c r="AP24" i="309"/>
  <c r="AH24" i="309"/>
  <c r="AF24" i="297"/>
  <c r="X20" i="298"/>
  <c r="X28" i="301"/>
  <c r="AB32" i="301"/>
  <c r="AD55" i="301"/>
  <c r="AF32" i="302"/>
  <c r="AJ52" i="302"/>
  <c r="BF6" i="303"/>
  <c r="AT28" i="303"/>
  <c r="Z55" i="303"/>
  <c r="AD28" i="304"/>
  <c r="AL52" i="304"/>
  <c r="V55" i="304"/>
  <c r="AB28" i="305"/>
  <c r="Z55" i="305"/>
  <c r="AN50" i="312"/>
  <c r="AP50" i="312"/>
  <c r="Z50" i="312"/>
  <c r="AH20" i="315"/>
  <c r="AP20" i="315"/>
  <c r="Z20" i="315"/>
  <c r="Z50" i="315"/>
  <c r="AR50" i="315"/>
  <c r="AB50" i="315"/>
  <c r="Z28" i="298"/>
  <c r="AP24" i="301"/>
  <c r="X50" i="303"/>
  <c r="AH55" i="305"/>
  <c r="AL28" i="306"/>
  <c r="AN28" i="306"/>
  <c r="X28" i="306"/>
  <c r="AT28" i="311"/>
  <c r="AH28" i="311"/>
  <c r="AD28" i="311"/>
  <c r="AB28" i="311"/>
  <c r="Z28" i="311"/>
  <c r="AR28" i="311"/>
  <c r="AL28" i="311"/>
  <c r="AJ28" i="311"/>
  <c r="AB50" i="297"/>
  <c r="AJ20" i="303"/>
  <c r="AB50" i="303"/>
  <c r="X52" i="304"/>
  <c r="AR52" i="304"/>
  <c r="AB55" i="304"/>
  <c r="AR28" i="306"/>
  <c r="Z50" i="306"/>
  <c r="AF55" i="307"/>
  <c r="AP28" i="311"/>
  <c r="AD32" i="299"/>
  <c r="AH52" i="299"/>
  <c r="Z20" i="301"/>
  <c r="AF28" i="301"/>
  <c r="AP32" i="301"/>
  <c r="V52" i="301"/>
  <c r="AL55" i="301"/>
  <c r="AT32" i="302"/>
  <c r="V50" i="302"/>
  <c r="X52" i="302"/>
  <c r="AR52" i="302"/>
  <c r="AR20" i="303"/>
  <c r="AJ50" i="303"/>
  <c r="AN20" i="304"/>
  <c r="AN50" i="304"/>
  <c r="AB52" i="304"/>
  <c r="AN55" i="304"/>
  <c r="Z28" i="306"/>
  <c r="AT28" i="306"/>
  <c r="BW9" i="315"/>
  <c r="BY9" i="315"/>
  <c r="AH50" i="305"/>
  <c r="Z50" i="305"/>
  <c r="AB32" i="299"/>
  <c r="AF50" i="297"/>
  <c r="AR24" i="297"/>
  <c r="AJ50" i="297"/>
  <c r="AR20" i="298"/>
  <c r="AH28" i="299"/>
  <c r="AT32" i="299"/>
  <c r="AP20" i="300"/>
  <c r="AH28" i="301"/>
  <c r="AB52" i="301"/>
  <c r="AP55" i="301"/>
  <c r="AB24" i="302"/>
  <c r="AB50" i="302"/>
  <c r="AB52" i="302"/>
  <c r="AN50" i="303"/>
  <c r="BD6" i="304"/>
  <c r="AT20" i="304"/>
  <c r="AD52" i="304"/>
  <c r="AB28" i="306"/>
  <c r="AL16" i="307"/>
  <c r="AR16" i="307"/>
  <c r="X16" i="307"/>
  <c r="AN16" i="307"/>
  <c r="AB16" i="307"/>
  <c r="Z16" i="307"/>
  <c r="AF32" i="312"/>
  <c r="X32" i="312"/>
  <c r="AR32" i="312"/>
  <c r="AH32" i="312"/>
  <c r="AD32" i="312"/>
  <c r="AJ55" i="312"/>
  <c r="V55" i="312"/>
  <c r="AN50" i="297"/>
  <c r="AF50" i="300"/>
  <c r="AD52" i="301"/>
  <c r="V55" i="301"/>
  <c r="AR55" i="301"/>
  <c r="AD16" i="302"/>
  <c r="AD52" i="302"/>
  <c r="AD28" i="306"/>
  <c r="X24" i="307"/>
  <c r="AR24" i="307"/>
  <c r="AF24" i="307"/>
  <c r="AD24" i="307"/>
  <c r="BJ6" i="312"/>
  <c r="BL6" i="312"/>
  <c r="BK6" i="312"/>
  <c r="BB6" i="312"/>
  <c r="AL52" i="312"/>
  <c r="AJ52" i="312"/>
  <c r="AD52" i="312"/>
  <c r="Z52" i="312"/>
  <c r="AR20" i="297"/>
  <c r="AP50" i="297"/>
  <c r="Z50" i="298"/>
  <c r="AH50" i="300"/>
  <c r="BY9" i="301"/>
  <c r="X32" i="301"/>
  <c r="AF52" i="301"/>
  <c r="Z55" i="301"/>
  <c r="AH52" i="304"/>
  <c r="AF28" i="306"/>
  <c r="AJ24" i="307"/>
  <c r="Z16" i="308"/>
  <c r="AP16" i="308"/>
  <c r="AN16" i="308"/>
  <c r="X52" i="306"/>
  <c r="V55" i="306"/>
  <c r="AP52" i="307"/>
  <c r="AR52" i="308"/>
  <c r="AB50" i="309"/>
  <c r="AL52" i="309"/>
  <c r="AZ6" i="310"/>
  <c r="AJ20" i="311"/>
  <c r="AF50" i="311"/>
  <c r="BF6" i="313"/>
  <c r="BY9" i="313"/>
  <c r="AB24" i="313"/>
  <c r="X28" i="313"/>
  <c r="AN28" i="313"/>
  <c r="AR32" i="313"/>
  <c r="AN50" i="313"/>
  <c r="AD52" i="313"/>
  <c r="Z55" i="313"/>
  <c r="Z16" i="314"/>
  <c r="AD24" i="314"/>
  <c r="AR28" i="314"/>
  <c r="Z32" i="314"/>
  <c r="BB6" i="315"/>
  <c r="AN16" i="315"/>
  <c r="AN24" i="315"/>
  <c r="AH52" i="315"/>
  <c r="AD52" i="306"/>
  <c r="AB32" i="308"/>
  <c r="AR50" i="309"/>
  <c r="AN52" i="309"/>
  <c r="BI6" i="310"/>
  <c r="BH6" i="313"/>
  <c r="AP50" i="313"/>
  <c r="AL52" i="313"/>
  <c r="AP55" i="313"/>
  <c r="AF24" i="314"/>
  <c r="AJ52" i="315"/>
  <c r="AT28" i="313"/>
  <c r="AL24" i="314"/>
  <c r="AR52" i="315"/>
  <c r="AT28" i="307"/>
  <c r="AR32" i="307"/>
  <c r="Z52" i="307"/>
  <c r="Z20" i="308"/>
  <c r="AF52" i="308"/>
  <c r="X28" i="310"/>
  <c r="AD50" i="313"/>
  <c r="X24" i="314"/>
  <c r="AP24" i="314"/>
  <c r="BK6" i="315"/>
  <c r="AF24" i="315"/>
  <c r="V52" i="315"/>
  <c r="AN28" i="310"/>
  <c r="BA6" i="313"/>
  <c r="AF50" i="313"/>
  <c r="AN52" i="307"/>
  <c r="AR20" i="308"/>
  <c r="AJ52" i="308"/>
  <c r="X52" i="309"/>
  <c r="AL55" i="309"/>
  <c r="BW9" i="310"/>
  <c r="AT24" i="310"/>
  <c r="BB6" i="313"/>
  <c r="AH50" i="313"/>
  <c r="AB52" i="313"/>
  <c r="V55" i="313"/>
  <c r="AB24" i="314"/>
  <c r="AT24" i="314"/>
  <c r="AL28" i="314"/>
  <c r="X32" i="314"/>
  <c r="AZ6" i="315"/>
  <c r="AH16" i="315"/>
  <c r="AL24" i="315"/>
  <c r="AD52" i="315"/>
  <c r="AH52" i="297"/>
  <c r="BD6" i="297"/>
  <c r="BI6" i="297"/>
  <c r="X50" i="297"/>
  <c r="AR50" i="297"/>
  <c r="BY9" i="298"/>
  <c r="AT24" i="299"/>
  <c r="AB28" i="299"/>
  <c r="AN32" i="300"/>
  <c r="AR20" i="301"/>
  <c r="AB28" i="301"/>
  <c r="AT28" i="301"/>
  <c r="AR32" i="301"/>
  <c r="AH52" i="301"/>
  <c r="AZ6" i="302"/>
  <c r="AJ24" i="302"/>
  <c r="AB32" i="302"/>
  <c r="AH16" i="303"/>
  <c r="Z50" i="303"/>
  <c r="V55" i="303"/>
  <c r="BE6" i="304"/>
  <c r="BY9" i="304"/>
  <c r="AP16" i="304"/>
  <c r="AR20" i="304"/>
  <c r="AH24" i="304"/>
  <c r="AB50" i="304"/>
  <c r="AF20" i="305"/>
  <c r="AL20" i="305"/>
  <c r="AL20" i="306"/>
  <c r="AT20" i="306"/>
  <c r="AB20" i="306"/>
  <c r="AR24" i="306"/>
  <c r="AN24" i="306"/>
  <c r="AP24" i="307"/>
  <c r="AB24" i="307"/>
  <c r="AN24" i="307"/>
  <c r="AL24" i="307"/>
  <c r="BG6" i="309"/>
  <c r="BD6" i="309"/>
  <c r="BL6" i="309"/>
  <c r="BA6" i="309"/>
  <c r="BK6" i="309"/>
  <c r="AZ6" i="309"/>
  <c r="BF6" i="309"/>
  <c r="BE6" i="309"/>
  <c r="AH16" i="309"/>
  <c r="X16" i="309"/>
  <c r="AD28" i="299"/>
  <c r="Z20" i="300"/>
  <c r="BE6" i="302"/>
  <c r="AN16" i="303"/>
  <c r="X28" i="304"/>
  <c r="AN50" i="307"/>
  <c r="AB50" i="307"/>
  <c r="AF24" i="308"/>
  <c r="AB24" i="308"/>
  <c r="X24" i="308"/>
  <c r="AR24" i="308"/>
  <c r="AJ24" i="308"/>
  <c r="AH24" i="308"/>
  <c r="AB20" i="300"/>
  <c r="BF6" i="302"/>
  <c r="BG6" i="305"/>
  <c r="BB6" i="305"/>
  <c r="BL6" i="305"/>
  <c r="AN24" i="308"/>
  <c r="AH20" i="310"/>
  <c r="AL20" i="310"/>
  <c r="AN20" i="310"/>
  <c r="AR20" i="299"/>
  <c r="BW9" i="300"/>
  <c r="AF20" i="300"/>
  <c r="X52" i="300"/>
  <c r="X50" i="301"/>
  <c r="AF16" i="302"/>
  <c r="AB55" i="302"/>
  <c r="BY9" i="303"/>
  <c r="AL55" i="303"/>
  <c r="X16" i="304"/>
  <c r="AT24" i="304"/>
  <c r="AL28" i="304"/>
  <c r="AJ55" i="305"/>
  <c r="AF55" i="305"/>
  <c r="AH32" i="306"/>
  <c r="AN50" i="306"/>
  <c r="AJ50" i="306"/>
  <c r="AP24" i="308"/>
  <c r="AP32" i="309"/>
  <c r="AL32" i="309"/>
  <c r="AR32" i="309"/>
  <c r="AB20" i="297"/>
  <c r="AR28" i="299"/>
  <c r="AZ6" i="297"/>
  <c r="AD20" i="297"/>
  <c r="AH50" i="297"/>
  <c r="X55" i="297"/>
  <c r="AF24" i="299"/>
  <c r="AR32" i="299"/>
  <c r="AD55" i="299"/>
  <c r="AH20" i="300"/>
  <c r="AD52" i="300"/>
  <c r="V55" i="300"/>
  <c r="AL16" i="301"/>
  <c r="AJ28" i="301"/>
  <c r="AF32" i="301"/>
  <c r="AD50" i="301"/>
  <c r="AN16" i="302"/>
  <c r="X24" i="302"/>
  <c r="AT24" i="302"/>
  <c r="AD55" i="302"/>
  <c r="AP50" i="303"/>
  <c r="AP55" i="303"/>
  <c r="Z16" i="304"/>
  <c r="X20" i="304"/>
  <c r="AN28" i="304"/>
  <c r="BA6" i="305"/>
  <c r="AP52" i="305"/>
  <c r="AD55" i="305"/>
  <c r="AL32" i="306"/>
  <c r="AD55" i="307"/>
  <c r="X55" i="307"/>
  <c r="V55" i="307"/>
  <c r="AN55" i="307"/>
  <c r="AL55" i="307"/>
  <c r="BJ6" i="309"/>
  <c r="AJ20" i="300"/>
  <c r="AH52" i="300"/>
  <c r="AB28" i="302"/>
  <c r="AL55" i="302"/>
  <c r="AF16" i="304"/>
  <c r="AN24" i="305"/>
  <c r="AR24" i="305"/>
  <c r="AH50" i="307"/>
  <c r="BH6" i="308"/>
  <c r="BB6" i="308"/>
  <c r="AB24" i="304"/>
  <c r="AJ50" i="304"/>
  <c r="V50" i="304"/>
  <c r="AF50" i="304"/>
  <c r="BF6" i="305"/>
  <c r="AF28" i="305"/>
  <c r="AJ28" i="305"/>
  <c r="AR50" i="307"/>
  <c r="AH28" i="309"/>
  <c r="AP28" i="309"/>
  <c r="AD28" i="309"/>
  <c r="AR28" i="309"/>
  <c r="AR28" i="298"/>
  <c r="AR20" i="300"/>
  <c r="AH32" i="300"/>
  <c r="AR24" i="301"/>
  <c r="AL20" i="302"/>
  <c r="AR28" i="302"/>
  <c r="AB16" i="303"/>
  <c r="X50" i="304"/>
  <c r="BK6" i="305"/>
  <c r="AB24" i="305"/>
  <c r="AR28" i="305"/>
  <c r="BD6" i="308"/>
  <c r="AR28" i="308"/>
  <c r="Z28" i="308"/>
  <c r="AD52" i="308"/>
  <c r="BD6" i="310"/>
  <c r="AF24" i="310"/>
  <c r="AR50" i="310"/>
  <c r="Z52" i="310"/>
  <c r="AR52" i="310"/>
  <c r="AP20" i="311"/>
  <c r="X28" i="311"/>
  <c r="AN28" i="311"/>
  <c r="AF55" i="311"/>
  <c r="AR28" i="312"/>
  <c r="Z32" i="312"/>
  <c r="AT32" i="312"/>
  <c r="AF50" i="312"/>
  <c r="AP52" i="312"/>
  <c r="BK6" i="313"/>
  <c r="AL20" i="313"/>
  <c r="AH24" i="313"/>
  <c r="AB32" i="313"/>
  <c r="AJ50" i="313"/>
  <c r="V52" i="313"/>
  <c r="AR52" i="313"/>
  <c r="AJ55" i="313"/>
  <c r="BD6" i="314"/>
  <c r="AB32" i="314"/>
  <c r="AT32" i="314"/>
  <c r="X50" i="314"/>
  <c r="AF55" i="314"/>
  <c r="BI6" i="315"/>
  <c r="Z24" i="315"/>
  <c r="AP24" i="315"/>
  <c r="X32" i="315"/>
  <c r="AN32" i="315"/>
  <c r="X52" i="315"/>
  <c r="AN52" i="315"/>
  <c r="X55" i="315"/>
  <c r="AB52" i="310"/>
  <c r="AR20" i="311"/>
  <c r="Z50" i="311"/>
  <c r="Z20" i="312"/>
  <c r="AB32" i="312"/>
  <c r="AH50" i="312"/>
  <c r="X52" i="312"/>
  <c r="X16" i="313"/>
  <c r="X20" i="313"/>
  <c r="AN20" i="313"/>
  <c r="AL24" i="313"/>
  <c r="X52" i="313"/>
  <c r="AL55" i="313"/>
  <c r="AD32" i="314"/>
  <c r="AH55" i="314"/>
  <c r="Z32" i="315"/>
  <c r="AP32" i="315"/>
  <c r="Z52" i="315"/>
  <c r="AP52" i="315"/>
  <c r="AH55" i="315"/>
  <c r="AL50" i="311"/>
  <c r="AP20" i="312"/>
  <c r="AR50" i="312"/>
  <c r="AL16" i="313"/>
  <c r="AR24" i="313"/>
  <c r="AB20" i="315"/>
  <c r="AD32" i="315"/>
  <c r="AT32" i="315"/>
  <c r="AH52" i="306"/>
  <c r="AJ52" i="307"/>
  <c r="AJ32" i="308"/>
  <c r="AL52" i="308"/>
  <c r="AH50" i="309"/>
  <c r="AB52" i="309"/>
  <c r="V55" i="309"/>
  <c r="AP16" i="310"/>
  <c r="AH32" i="310"/>
  <c r="AB50" i="310"/>
  <c r="AJ52" i="310"/>
  <c r="AB20" i="311"/>
  <c r="AF28" i="311"/>
  <c r="BD6" i="312"/>
  <c r="Z28" i="312"/>
  <c r="AJ32" i="312"/>
  <c r="AF52" i="312"/>
  <c r="BE6" i="313"/>
  <c r="AN16" i="313"/>
  <c r="AD20" i="313"/>
  <c r="AT20" i="313"/>
  <c r="X24" i="313"/>
  <c r="AN32" i="313"/>
  <c r="Z50" i="313"/>
  <c r="AF52" i="313"/>
  <c r="BL6" i="314"/>
  <c r="AR20" i="314"/>
  <c r="AL32" i="314"/>
  <c r="AL50" i="314"/>
  <c r="X55" i="314"/>
  <c r="AN55" i="314"/>
  <c r="AJ20" i="315"/>
  <c r="AF32" i="315"/>
  <c r="V52" i="308"/>
  <c r="AN52" i="308"/>
  <c r="AJ55" i="309"/>
  <c r="AH50" i="310"/>
  <c r="AL52" i="310"/>
  <c r="AH20" i="311"/>
  <c r="BF6" i="312"/>
  <c r="X16" i="312"/>
  <c r="AB28" i="312"/>
  <c r="AN32" i="312"/>
  <c r="AH52" i="312"/>
  <c r="AR16" i="313"/>
  <c r="AF20" i="313"/>
  <c r="Z24" i="313"/>
  <c r="AH52" i="313"/>
  <c r="AN32" i="314"/>
  <c r="Z55" i="314"/>
  <c r="AP55" i="314"/>
  <c r="AL20" i="315"/>
  <c r="AH32" i="315"/>
  <c r="AN50" i="310"/>
  <c r="X52" i="310"/>
  <c r="AP52" i="310"/>
  <c r="AB50" i="312"/>
  <c r="AN52" i="312"/>
  <c r="AF24" i="313"/>
  <c r="AN52" i="313"/>
  <c r="AR20" i="315"/>
  <c r="AB24" i="326"/>
  <c r="AJ28" i="326"/>
  <c r="AD55" i="326"/>
  <c r="AF24" i="326"/>
  <c r="AL28" i="326"/>
  <c r="AF55" i="326"/>
  <c r="AR24" i="326"/>
  <c r="AR28" i="326"/>
  <c r="Z32" i="326"/>
  <c r="AJ55" i="326"/>
  <c r="X28" i="326"/>
  <c r="AB28" i="326"/>
  <c r="AF32" i="326"/>
  <c r="AF52" i="326"/>
  <c r="X55" i="326"/>
  <c r="AN55" i="326"/>
  <c r="AF28" i="326"/>
  <c r="Z55" i="326"/>
  <c r="AP55" i="326"/>
  <c r="AR20" i="326"/>
  <c r="Z24" i="326"/>
  <c r="AH28" i="326"/>
  <c r="AR32" i="326"/>
  <c r="AH50" i="326"/>
  <c r="AB55" i="326"/>
  <c r="AN28" i="315"/>
  <c r="X28" i="315"/>
  <c r="AJ28" i="315"/>
  <c r="AL55" i="312"/>
  <c r="Z16" i="312"/>
  <c r="AP16" i="312"/>
  <c r="AB20" i="312"/>
  <c r="AR20" i="312"/>
  <c r="X55" i="312"/>
  <c r="AN55" i="312"/>
  <c r="X20" i="314"/>
  <c r="AN20" i="314"/>
  <c r="X28" i="314"/>
  <c r="AN28" i="314"/>
  <c r="AJ16" i="315"/>
  <c r="Z28" i="315"/>
  <c r="AT28" i="315"/>
  <c r="V50" i="315"/>
  <c r="Z55" i="315"/>
  <c r="BE6" i="312"/>
  <c r="AB16" i="312"/>
  <c r="AR16" i="312"/>
  <c r="AD20" i="312"/>
  <c r="AT20" i="312"/>
  <c r="AL24" i="312"/>
  <c r="AD28" i="312"/>
  <c r="AT28" i="312"/>
  <c r="AL32" i="312"/>
  <c r="AD50" i="312"/>
  <c r="AB52" i="312"/>
  <c r="AR52" i="312"/>
  <c r="Z55" i="312"/>
  <c r="AP55" i="312"/>
  <c r="BD6" i="313"/>
  <c r="BL6" i="313"/>
  <c r="Z16" i="313"/>
  <c r="AP16" i="313"/>
  <c r="AJ24" i="313"/>
  <c r="AJ32" i="313"/>
  <c r="AB50" i="313"/>
  <c r="AR50" i="313"/>
  <c r="Z52" i="313"/>
  <c r="AP52" i="313"/>
  <c r="X55" i="313"/>
  <c r="AN55" i="313"/>
  <c r="BB6" i="314"/>
  <c r="BK6" i="314"/>
  <c r="Z20" i="314"/>
  <c r="AP20" i="314"/>
  <c r="Z28" i="314"/>
  <c r="AP28" i="314"/>
  <c r="Z50" i="314"/>
  <c r="AP50" i="314"/>
  <c r="X52" i="314"/>
  <c r="BA6" i="315"/>
  <c r="BJ6" i="315"/>
  <c r="AL16" i="315"/>
  <c r="X20" i="315"/>
  <c r="AN20" i="315"/>
  <c r="AB28" i="315"/>
  <c r="AD16" i="312"/>
  <c r="AT16" i="312"/>
  <c r="AB55" i="312"/>
  <c r="AR55" i="312"/>
  <c r="AD28" i="315"/>
  <c r="AN50" i="315"/>
  <c r="X50" i="315"/>
  <c r="AJ50" i="315"/>
  <c r="AF50" i="315"/>
  <c r="AJ55" i="315"/>
  <c r="AF55" i="315"/>
  <c r="AR55" i="315"/>
  <c r="AB55" i="315"/>
  <c r="BG6" i="312"/>
  <c r="AF16" i="312"/>
  <c r="AH20" i="312"/>
  <c r="AH28" i="312"/>
  <c r="AD55" i="312"/>
  <c r="AD16" i="313"/>
  <c r="AT16" i="313"/>
  <c r="AB55" i="313"/>
  <c r="AR55" i="313"/>
  <c r="AD20" i="314"/>
  <c r="AT20" i="314"/>
  <c r="AD28" i="314"/>
  <c r="AT28" i="314"/>
  <c r="Z16" i="315"/>
  <c r="AP16" i="315"/>
  <c r="AF28" i="315"/>
  <c r="AD50" i="315"/>
  <c r="AL55" i="315"/>
  <c r="AN16" i="312"/>
  <c r="BH6" i="312"/>
  <c r="AH16" i="312"/>
  <c r="AJ20" i="312"/>
  <c r="AJ28" i="312"/>
  <c r="AJ50" i="312"/>
  <c r="AF55" i="312"/>
  <c r="BG6" i="313"/>
  <c r="AF16" i="313"/>
  <c r="AP24" i="313"/>
  <c r="AD55" i="313"/>
  <c r="BF6" i="314"/>
  <c r="AF20" i="314"/>
  <c r="AF28" i="314"/>
  <c r="AF50" i="314"/>
  <c r="AB16" i="315"/>
  <c r="AR16" i="315"/>
  <c r="AD20" i="315"/>
  <c r="AT20" i="315"/>
  <c r="AH28" i="315"/>
  <c r="AH50" i="315"/>
  <c r="AN55" i="315"/>
  <c r="AZ6" i="312"/>
  <c r="BI6" i="312"/>
  <c r="AJ16" i="312"/>
  <c r="AL20" i="312"/>
  <c r="AL28" i="312"/>
  <c r="V50" i="312"/>
  <c r="AL50" i="312"/>
  <c r="AH55" i="312"/>
  <c r="AH16" i="313"/>
  <c r="AF55" i="313"/>
  <c r="BG6" i="314"/>
  <c r="AH20" i="314"/>
  <c r="AH28" i="314"/>
  <c r="AD16" i="315"/>
  <c r="AT16" i="315"/>
  <c r="AF20" i="315"/>
  <c r="AL28" i="315"/>
  <c r="AL50" i="315"/>
  <c r="AP55" i="315"/>
  <c r="BA6" i="312"/>
  <c r="X20" i="312"/>
  <c r="X28" i="312"/>
  <c r="X50" i="312"/>
  <c r="V52" i="312"/>
  <c r="AZ6" i="313"/>
  <c r="AD24" i="313"/>
  <c r="AD32" i="313"/>
  <c r="V50" i="313"/>
  <c r="AP28" i="315"/>
  <c r="AP50" i="315"/>
  <c r="V55" i="315"/>
  <c r="BG6" i="326"/>
  <c r="BH6" i="326"/>
  <c r="AJ50" i="326"/>
  <c r="AZ6" i="326"/>
  <c r="BI6" i="326"/>
  <c r="AD24" i="326"/>
  <c r="AT24" i="326"/>
  <c r="AD32" i="326"/>
  <c r="AT32" i="326"/>
  <c r="V50" i="326"/>
  <c r="AL50" i="326"/>
  <c r="AJ52" i="326"/>
  <c r="BA6" i="326"/>
  <c r="BJ6" i="326"/>
  <c r="X50" i="326"/>
  <c r="AN50" i="326"/>
  <c r="V52" i="326"/>
  <c r="AL52" i="326"/>
  <c r="BB6" i="326"/>
  <c r="BK6" i="326"/>
  <c r="Z20" i="326"/>
  <c r="AP20" i="326"/>
  <c r="AH24" i="326"/>
  <c r="Z28" i="326"/>
  <c r="AP28" i="326"/>
  <c r="AH32" i="326"/>
  <c r="Z50" i="326"/>
  <c r="AP50" i="326"/>
  <c r="X52" i="326"/>
  <c r="AN52" i="326"/>
  <c r="BD6" i="326"/>
  <c r="BL6" i="326"/>
  <c r="AJ24" i="326"/>
  <c r="AJ32" i="326"/>
  <c r="AB50" i="326"/>
  <c r="AR50" i="326"/>
  <c r="Z52" i="326"/>
  <c r="AP52" i="326"/>
  <c r="BE6" i="326"/>
  <c r="AD20" i="326"/>
  <c r="AL24" i="326"/>
  <c r="AD28" i="326"/>
  <c r="AL32" i="326"/>
  <c r="AD50" i="326"/>
  <c r="AB52" i="326"/>
  <c r="AR52" i="326"/>
  <c r="X24" i="326"/>
  <c r="X32" i="326"/>
  <c r="AF55" i="297"/>
  <c r="AN16" i="297"/>
  <c r="AF20" i="297"/>
  <c r="AL55" i="297"/>
  <c r="X16" i="298"/>
  <c r="AB28" i="298"/>
  <c r="AF32" i="299"/>
  <c r="AJ52" i="299"/>
  <c r="AH55" i="299"/>
  <c r="AR24" i="300"/>
  <c r="AR32" i="300"/>
  <c r="AP50" i="300"/>
  <c r="AL55" i="300"/>
  <c r="AN16" i="301"/>
  <c r="AB20" i="301"/>
  <c r="AT20" i="301"/>
  <c r="X24" i="301"/>
  <c r="BD6" i="302"/>
  <c r="AJ16" i="302"/>
  <c r="AB20" i="302"/>
  <c r="AH24" i="302"/>
  <c r="AF28" i="302"/>
  <c r="AH32" i="302"/>
  <c r="AD50" i="302"/>
  <c r="AH55" i="302"/>
  <c r="BI6" i="303"/>
  <c r="AT20" i="303"/>
  <c r="AB24" i="303"/>
  <c r="AH16" i="304"/>
  <c r="AD16" i="304"/>
  <c r="AT16" i="304"/>
  <c r="AB16" i="304"/>
  <c r="AL16" i="304"/>
  <c r="AR32" i="304"/>
  <c r="AR28" i="297"/>
  <c r="AP16" i="297"/>
  <c r="AN20" i="297"/>
  <c r="X28" i="297"/>
  <c r="AN55" i="297"/>
  <c r="AH16" i="298"/>
  <c r="AJ28" i="298"/>
  <c r="AF55" i="298"/>
  <c r="X16" i="299"/>
  <c r="AH32" i="299"/>
  <c r="V52" i="299"/>
  <c r="AL52" i="299"/>
  <c r="AJ55" i="299"/>
  <c r="BB6" i="300"/>
  <c r="AR16" i="301"/>
  <c r="AD20" i="301"/>
  <c r="Z24" i="301"/>
  <c r="AL16" i="302"/>
  <c r="AF20" i="302"/>
  <c r="AJ32" i="302"/>
  <c r="AF50" i="302"/>
  <c r="AJ55" i="302"/>
  <c r="AZ6" i="303"/>
  <c r="BJ6" i="303"/>
  <c r="AR24" i="303"/>
  <c r="AT32" i="304"/>
  <c r="AT16" i="305"/>
  <c r="AP16" i="305"/>
  <c r="AN16" i="305"/>
  <c r="Z16" i="305"/>
  <c r="AJ16" i="297"/>
  <c r="AN16" i="298"/>
  <c r="AJ32" i="299"/>
  <c r="X52" i="299"/>
  <c r="AN52" i="299"/>
  <c r="BF6" i="300"/>
  <c r="X16" i="301"/>
  <c r="AT16" i="301"/>
  <c r="AF20" i="301"/>
  <c r="AB24" i="301"/>
  <c r="AH50" i="302"/>
  <c r="BA6" i="303"/>
  <c r="BK6" i="303"/>
  <c r="AN32" i="303"/>
  <c r="AB32" i="303"/>
  <c r="AB28" i="297"/>
  <c r="X16" i="297"/>
  <c r="AT28" i="298"/>
  <c r="AH52" i="298"/>
  <c r="AH16" i="299"/>
  <c r="AL32" i="299"/>
  <c r="Z52" i="299"/>
  <c r="AP52" i="299"/>
  <c r="X55" i="299"/>
  <c r="AN55" i="299"/>
  <c r="BH6" i="300"/>
  <c r="BA6" i="301"/>
  <c r="AB16" i="301"/>
  <c r="AH20" i="301"/>
  <c r="AF24" i="301"/>
  <c r="BI6" i="302"/>
  <c r="X16" i="302"/>
  <c r="AP16" i="302"/>
  <c r="AR20" i="302"/>
  <c r="X32" i="302"/>
  <c r="AN32" i="302"/>
  <c r="AL50" i="302"/>
  <c r="V55" i="302"/>
  <c r="AN55" i="302"/>
  <c r="BB6" i="303"/>
  <c r="BL6" i="303"/>
  <c r="Z20" i="303"/>
  <c r="AN28" i="303"/>
  <c r="AJ28" i="303"/>
  <c r="Z28" i="303"/>
  <c r="AF50" i="303"/>
  <c r="AD50" i="303"/>
  <c r="AL50" i="303"/>
  <c r="V50" i="303"/>
  <c r="AF55" i="304"/>
  <c r="AJ55" i="304"/>
  <c r="AH55" i="304"/>
  <c r="AD55" i="304"/>
  <c r="AP55" i="304"/>
  <c r="X55" i="304"/>
  <c r="AH16" i="305"/>
  <c r="AT20" i="297"/>
  <c r="AD28" i="297"/>
  <c r="BL6" i="297"/>
  <c r="Z16" i="297"/>
  <c r="AB24" i="297"/>
  <c r="AH28" i="297"/>
  <c r="AN16" i="299"/>
  <c r="AD24" i="299"/>
  <c r="X32" i="299"/>
  <c r="AN32" i="299"/>
  <c r="AB52" i="299"/>
  <c r="AR52" i="299"/>
  <c r="Z55" i="299"/>
  <c r="AP55" i="299"/>
  <c r="BK6" i="300"/>
  <c r="AN16" i="300"/>
  <c r="X24" i="300"/>
  <c r="X32" i="300"/>
  <c r="Z50" i="300"/>
  <c r="BE6" i="301"/>
  <c r="AD16" i="301"/>
  <c r="AJ20" i="301"/>
  <c r="AL24" i="301"/>
  <c r="AL52" i="301"/>
  <c r="BL6" i="302"/>
  <c r="Z16" i="302"/>
  <c r="AR16" i="302"/>
  <c r="Z24" i="302"/>
  <c r="Z32" i="302"/>
  <c r="AR50" i="302"/>
  <c r="Z52" i="302"/>
  <c r="X55" i="302"/>
  <c r="AP55" i="302"/>
  <c r="BD6" i="303"/>
  <c r="AD20" i="303"/>
  <c r="AR28" i="303"/>
  <c r="AR32" i="303"/>
  <c r="AH50" i="303"/>
  <c r="AP24" i="304"/>
  <c r="Z24" i="304"/>
  <c r="AN24" i="304"/>
  <c r="X24" i="304"/>
  <c r="AL24" i="304"/>
  <c r="AF24" i="304"/>
  <c r="AB32" i="304"/>
  <c r="AL55" i="304"/>
  <c r="AJ16" i="305"/>
  <c r="AL16" i="297"/>
  <c r="AB16" i="297"/>
  <c r="X20" i="297"/>
  <c r="AN28" i="297"/>
  <c r="V55" i="297"/>
  <c r="BW9" i="299"/>
  <c r="AP16" i="299"/>
  <c r="Z32" i="299"/>
  <c r="AD52" i="299"/>
  <c r="AB55" i="299"/>
  <c r="AB24" i="300"/>
  <c r="AB32" i="300"/>
  <c r="BJ6" i="301"/>
  <c r="AF16" i="301"/>
  <c r="AN20" i="301"/>
  <c r="AN24" i="301"/>
  <c r="AB16" i="302"/>
  <c r="AT16" i="302"/>
  <c r="Z55" i="302"/>
  <c r="AR55" i="302"/>
  <c r="BE6" i="303"/>
  <c r="AH52" i="305"/>
  <c r="AF52" i="305"/>
  <c r="AD52" i="305"/>
  <c r="AJ52" i="305"/>
  <c r="AH24" i="300"/>
  <c r="AH16" i="301"/>
  <c r="X20" i="301"/>
  <c r="AP20" i="301"/>
  <c r="AF32" i="305"/>
  <c r="AD32" i="305"/>
  <c r="X32" i="305"/>
  <c r="AP32" i="305"/>
  <c r="AN32" i="305"/>
  <c r="AH32" i="305"/>
  <c r="AR50" i="305"/>
  <c r="AL50" i="305"/>
  <c r="AF50" i="305"/>
  <c r="AB50" i="305"/>
  <c r="V50" i="305"/>
  <c r="AH20" i="309"/>
  <c r="AN20" i="309"/>
  <c r="AJ20" i="309"/>
  <c r="AD20" i="309"/>
  <c r="AB20" i="309"/>
  <c r="Z20" i="309"/>
  <c r="AT20" i="309"/>
  <c r="X20" i="309"/>
  <c r="AP20" i="309"/>
  <c r="AP28" i="297"/>
  <c r="BH6" i="303"/>
  <c r="AN20" i="303"/>
  <c r="AP20" i="303"/>
  <c r="AB20" i="303"/>
  <c r="AP32" i="304"/>
  <c r="Z32" i="304"/>
  <c r="AN32" i="304"/>
  <c r="X32" i="304"/>
  <c r="AL32" i="304"/>
  <c r="AF32" i="304"/>
  <c r="AJ50" i="308"/>
  <c r="Z50" i="308"/>
  <c r="AR50" i="308"/>
  <c r="V50" i="308"/>
  <c r="AP50" i="308"/>
  <c r="AL50" i="308"/>
  <c r="AH50" i="308"/>
  <c r="AF50" i="308"/>
  <c r="AB50" i="308"/>
  <c r="AR20" i="309"/>
  <c r="AJ32" i="307"/>
  <c r="BK6" i="308"/>
  <c r="Z50" i="309"/>
  <c r="AP50" i="309"/>
  <c r="BH6" i="311"/>
  <c r="BI6" i="311"/>
  <c r="BA6" i="304"/>
  <c r="BL6" i="304"/>
  <c r="AB20" i="304"/>
  <c r="AB28" i="304"/>
  <c r="Z50" i="304"/>
  <c r="AR50" i="304"/>
  <c r="Z52" i="304"/>
  <c r="BD6" i="305"/>
  <c r="AJ20" i="305"/>
  <c r="AB55" i="305"/>
  <c r="AD20" i="306"/>
  <c r="AB24" i="306"/>
  <c r="AP50" i="306"/>
  <c r="AF55" i="306"/>
  <c r="AD16" i="307"/>
  <c r="AT16" i="307"/>
  <c r="AH24" i="307"/>
  <c r="X32" i="307"/>
  <c r="AN32" i="307"/>
  <c r="AD50" i="307"/>
  <c r="V52" i="307"/>
  <c r="AL52" i="307"/>
  <c r="AJ55" i="307"/>
  <c r="AZ6" i="308"/>
  <c r="AL24" i="308"/>
  <c r="AF32" i="308"/>
  <c r="AB24" i="309"/>
  <c r="AN28" i="309"/>
  <c r="AD50" i="309"/>
  <c r="AH52" i="309"/>
  <c r="BA6" i="310"/>
  <c r="AN16" i="310"/>
  <c r="AR20" i="310"/>
  <c r="AD24" i="310"/>
  <c r="AB28" i="310"/>
  <c r="AJ32" i="310"/>
  <c r="X55" i="310"/>
  <c r="BJ6" i="311"/>
  <c r="AN20" i="311"/>
  <c r="AH50" i="311"/>
  <c r="AB55" i="311"/>
  <c r="AD16" i="306"/>
  <c r="AH24" i="306"/>
  <c r="Z32" i="307"/>
  <c r="AP32" i="307"/>
  <c r="AH32" i="308"/>
  <c r="AF24" i="309"/>
  <c r="AF50" i="309"/>
  <c r="AL28" i="310"/>
  <c r="AD55" i="310"/>
  <c r="AZ6" i="311"/>
  <c r="BK6" i="311"/>
  <c r="AJ50" i="311"/>
  <c r="AD55" i="311"/>
  <c r="BA6" i="311"/>
  <c r="BL6" i="311"/>
  <c r="BH6" i="305"/>
  <c r="AJ20" i="306"/>
  <c r="AD32" i="307"/>
  <c r="AT32" i="307"/>
  <c r="AB52" i="307"/>
  <c r="AR52" i="307"/>
  <c r="Z55" i="307"/>
  <c r="AP55" i="307"/>
  <c r="BE6" i="308"/>
  <c r="AL32" i="308"/>
  <c r="AL16" i="309"/>
  <c r="AL24" i="309"/>
  <c r="X28" i="309"/>
  <c r="AT28" i="309"/>
  <c r="AB32" i="309"/>
  <c r="AJ50" i="309"/>
  <c r="AR52" i="309"/>
  <c r="X16" i="310"/>
  <c r="AJ24" i="310"/>
  <c r="AR28" i="310"/>
  <c r="AJ55" i="310"/>
  <c r="BB6" i="311"/>
  <c r="AH16" i="311"/>
  <c r="AP50" i="311"/>
  <c r="AH55" i="311"/>
  <c r="BF6" i="304"/>
  <c r="AR28" i="304"/>
  <c r="AH50" i="304"/>
  <c r="BI6" i="305"/>
  <c r="AL55" i="305"/>
  <c r="AN20" i="306"/>
  <c r="AD50" i="306"/>
  <c r="AH20" i="307"/>
  <c r="Z24" i="307"/>
  <c r="AF32" i="307"/>
  <c r="AD52" i="307"/>
  <c r="AB55" i="307"/>
  <c r="AR55" i="307"/>
  <c r="BF6" i="308"/>
  <c r="AD24" i="308"/>
  <c r="AT24" i="308"/>
  <c r="X32" i="308"/>
  <c r="AN32" i="308"/>
  <c r="Z52" i="308"/>
  <c r="BH6" i="309"/>
  <c r="AN16" i="309"/>
  <c r="AR24" i="309"/>
  <c r="Z28" i="309"/>
  <c r="AF32" i="309"/>
  <c r="V50" i="309"/>
  <c r="AL50" i="309"/>
  <c r="BL6" i="310"/>
  <c r="Z16" i="310"/>
  <c r="X20" i="310"/>
  <c r="AL24" i="310"/>
  <c r="AB32" i="310"/>
  <c r="AT32" i="310"/>
  <c r="AL55" i="310"/>
  <c r="BD6" i="311"/>
  <c r="AJ16" i="311"/>
  <c r="AF20" i="311"/>
  <c r="AL55" i="311"/>
  <c r="BI6" i="304"/>
  <c r="AT28" i="304"/>
  <c r="AL50" i="304"/>
  <c r="AZ6" i="305"/>
  <c r="BJ6" i="305"/>
  <c r="V55" i="305"/>
  <c r="AN55" i="305"/>
  <c r="X20" i="306"/>
  <c r="AP20" i="306"/>
  <c r="AF50" i="306"/>
  <c r="BI6" i="308"/>
  <c r="Z32" i="308"/>
  <c r="AB28" i="309"/>
  <c r="AH32" i="309"/>
  <c r="X50" i="309"/>
  <c r="V52" i="309"/>
  <c r="AF16" i="310"/>
  <c r="AB20" i="310"/>
  <c r="AP24" i="310"/>
  <c r="AD32" i="310"/>
  <c r="AN55" i="310"/>
  <c r="BF6" i="311"/>
  <c r="AN16" i="311"/>
  <c r="V50" i="311"/>
  <c r="AR55" i="311"/>
  <c r="BJ6" i="306"/>
  <c r="BA6" i="306"/>
  <c r="BI6" i="306"/>
  <c r="AZ6" i="306"/>
  <c r="BL6" i="306"/>
  <c r="BD6" i="306"/>
  <c r="AT24" i="305"/>
  <c r="AH16" i="306"/>
  <c r="BH6" i="304"/>
  <c r="AJ20" i="304"/>
  <c r="AJ28" i="304"/>
  <c r="AF16" i="305"/>
  <c r="AH20" i="305"/>
  <c r="Z24" i="305"/>
  <c r="AP24" i="305"/>
  <c r="AH28" i="305"/>
  <c r="AB32" i="305"/>
  <c r="AT32" i="305"/>
  <c r="AP50" i="305"/>
  <c r="AN50" i="305"/>
  <c r="X50" i="305"/>
  <c r="AD50" i="305"/>
  <c r="BK6" i="306"/>
  <c r="AF24" i="306"/>
  <c r="AT24" i="306"/>
  <c r="AD24" i="306"/>
  <c r="AP24" i="306"/>
  <c r="Z24" i="306"/>
  <c r="AJ24" i="306"/>
  <c r="AR32" i="306"/>
  <c r="AB52" i="306"/>
  <c r="AR55" i="306"/>
  <c r="AL28" i="308"/>
  <c r="AJ28" i="308"/>
  <c r="AH28" i="308"/>
  <c r="AF28" i="308"/>
  <c r="AT28" i="308"/>
  <c r="AD28" i="308"/>
  <c r="AN28" i="308"/>
  <c r="X28" i="308"/>
  <c r="AL16" i="306"/>
  <c r="AJ16" i="306"/>
  <c r="AF16" i="306"/>
  <c r="AP16" i="306"/>
  <c r="Z16" i="306"/>
  <c r="AN24" i="311"/>
  <c r="X24" i="311"/>
  <c r="AL24" i="311"/>
  <c r="AJ24" i="311"/>
  <c r="AH24" i="311"/>
  <c r="AF24" i="311"/>
  <c r="AT24" i="311"/>
  <c r="AD24" i="311"/>
  <c r="AP24" i="311"/>
  <c r="Z24" i="311"/>
  <c r="Z20" i="304"/>
  <c r="AP20" i="304"/>
  <c r="Z28" i="304"/>
  <c r="AP28" i="304"/>
  <c r="AL16" i="305"/>
  <c r="X20" i="305"/>
  <c r="AN20" i="305"/>
  <c r="AF24" i="305"/>
  <c r="X28" i="305"/>
  <c r="AN28" i="305"/>
  <c r="AJ32" i="305"/>
  <c r="AJ50" i="305"/>
  <c r="AN52" i="305"/>
  <c r="X52" i="305"/>
  <c r="AL52" i="305"/>
  <c r="V52" i="305"/>
  <c r="AR52" i="305"/>
  <c r="AB52" i="305"/>
  <c r="BB6" i="306"/>
  <c r="AN16" i="306"/>
  <c r="Z55" i="306"/>
  <c r="BD6" i="307"/>
  <c r="AB20" i="307"/>
  <c r="AN28" i="307"/>
  <c r="X28" i="307"/>
  <c r="AL28" i="307"/>
  <c r="AJ28" i="307"/>
  <c r="AF28" i="307"/>
  <c r="AP28" i="307"/>
  <c r="Z28" i="307"/>
  <c r="AJ16" i="308"/>
  <c r="AH16" i="308"/>
  <c r="AF16" i="308"/>
  <c r="AT16" i="308"/>
  <c r="AD16" i="308"/>
  <c r="AR16" i="308"/>
  <c r="AB16" i="308"/>
  <c r="AL16" i="308"/>
  <c r="AR24" i="311"/>
  <c r="Z20" i="305"/>
  <c r="AP20" i="305"/>
  <c r="AH24" i="305"/>
  <c r="Z28" i="305"/>
  <c r="AP28" i="305"/>
  <c r="BE6" i="306"/>
  <c r="BY9" i="306"/>
  <c r="AR16" i="306"/>
  <c r="BE6" i="307"/>
  <c r="AL20" i="308"/>
  <c r="AJ20" i="308"/>
  <c r="AH20" i="308"/>
  <c r="AF20" i="308"/>
  <c r="AT20" i="308"/>
  <c r="AD20" i="308"/>
  <c r="AN20" i="308"/>
  <c r="X20" i="308"/>
  <c r="AJ24" i="305"/>
  <c r="BF6" i="306"/>
  <c r="AT16" i="306"/>
  <c r="AJ55" i="306"/>
  <c r="AH55" i="306"/>
  <c r="AD55" i="306"/>
  <c r="AN55" i="306"/>
  <c r="X55" i="306"/>
  <c r="AN20" i="307"/>
  <c r="X20" i="307"/>
  <c r="AL20" i="307"/>
  <c r="AJ20" i="307"/>
  <c r="AF20" i="307"/>
  <c r="AP20" i="307"/>
  <c r="Z20" i="307"/>
  <c r="AH55" i="308"/>
  <c r="AF55" i="308"/>
  <c r="AD55" i="308"/>
  <c r="AR55" i="308"/>
  <c r="AB55" i="308"/>
  <c r="AP55" i="308"/>
  <c r="Z55" i="308"/>
  <c r="AN55" i="308"/>
  <c r="X55" i="308"/>
  <c r="AJ55" i="308"/>
  <c r="BJ6" i="307"/>
  <c r="BA6" i="307"/>
  <c r="BI6" i="307"/>
  <c r="AZ6" i="307"/>
  <c r="BH6" i="307"/>
  <c r="BF6" i="307"/>
  <c r="BK6" i="307"/>
  <c r="BB6" i="307"/>
  <c r="AF20" i="304"/>
  <c r="AF28" i="304"/>
  <c r="AB16" i="305"/>
  <c r="AR16" i="305"/>
  <c r="AD20" i="305"/>
  <c r="AT20" i="305"/>
  <c r="AL24" i="305"/>
  <c r="AD28" i="305"/>
  <c r="AT28" i="305"/>
  <c r="BG6" i="306"/>
  <c r="AF32" i="306"/>
  <c r="AT32" i="306"/>
  <c r="AD32" i="306"/>
  <c r="AP32" i="306"/>
  <c r="Z32" i="306"/>
  <c r="AJ32" i="306"/>
  <c r="AL55" i="306"/>
  <c r="BL6" i="307"/>
  <c r="AR20" i="307"/>
  <c r="AN32" i="311"/>
  <c r="X32" i="311"/>
  <c r="AL32" i="311"/>
  <c r="AJ32" i="311"/>
  <c r="AH32" i="311"/>
  <c r="AF32" i="311"/>
  <c r="AT32" i="311"/>
  <c r="AD32" i="311"/>
  <c r="AP32" i="311"/>
  <c r="Z32" i="311"/>
  <c r="AD52" i="311"/>
  <c r="AR52" i="311"/>
  <c r="AB52" i="311"/>
  <c r="AP52" i="311"/>
  <c r="Z52" i="311"/>
  <c r="AN52" i="311"/>
  <c r="X52" i="311"/>
  <c r="AL52" i="311"/>
  <c r="V52" i="311"/>
  <c r="AJ52" i="311"/>
  <c r="AF52" i="311"/>
  <c r="AD24" i="305"/>
  <c r="AD16" i="305"/>
  <c r="X24" i="305"/>
  <c r="Z32" i="305"/>
  <c r="AR32" i="305"/>
  <c r="BH6" i="306"/>
  <c r="X16" i="306"/>
  <c r="AL24" i="306"/>
  <c r="AN32" i="306"/>
  <c r="AL52" i="306"/>
  <c r="V52" i="306"/>
  <c r="AJ52" i="306"/>
  <c r="AF52" i="306"/>
  <c r="AP52" i="306"/>
  <c r="Z52" i="306"/>
  <c r="AP55" i="306"/>
  <c r="AT20" i="307"/>
  <c r="V55" i="308"/>
  <c r="BY9" i="311"/>
  <c r="AB32" i="311"/>
  <c r="AP55" i="305"/>
  <c r="AB50" i="306"/>
  <c r="AR50" i="306"/>
  <c r="Z50" i="307"/>
  <c r="AP50" i="307"/>
  <c r="BA6" i="308"/>
  <c r="BJ6" i="308"/>
  <c r="X50" i="308"/>
  <c r="AN50" i="308"/>
  <c r="AJ16" i="309"/>
  <c r="AL20" i="309"/>
  <c r="AD24" i="309"/>
  <c r="AT24" i="309"/>
  <c r="AL28" i="309"/>
  <c r="AD32" i="309"/>
  <c r="AT32" i="309"/>
  <c r="AJ52" i="309"/>
  <c r="AH55" i="309"/>
  <c r="BH6" i="310"/>
  <c r="AH16" i="310"/>
  <c r="AJ20" i="310"/>
  <c r="AJ28" i="310"/>
  <c r="AJ50" i="310"/>
  <c r="AF55" i="310"/>
  <c r="BG6" i="311"/>
  <c r="AF16" i="311"/>
  <c r="AF50" i="307"/>
  <c r="Z16" i="309"/>
  <c r="AP16" i="309"/>
  <c r="AJ24" i="309"/>
  <c r="AJ32" i="309"/>
  <c r="Z52" i="309"/>
  <c r="AP52" i="309"/>
  <c r="X55" i="309"/>
  <c r="AN55" i="309"/>
  <c r="BB6" i="310"/>
  <c r="BK6" i="310"/>
  <c r="Z20" i="310"/>
  <c r="AP20" i="310"/>
  <c r="Z28" i="310"/>
  <c r="AP28" i="310"/>
  <c r="Z50" i="310"/>
  <c r="AP50" i="310"/>
  <c r="AL16" i="311"/>
  <c r="X50" i="311"/>
  <c r="AN50" i="311"/>
  <c r="AJ55" i="311"/>
  <c r="AB16" i="309"/>
  <c r="AR16" i="309"/>
  <c r="Z55" i="309"/>
  <c r="AP55" i="309"/>
  <c r="V50" i="306"/>
  <c r="AL50" i="306"/>
  <c r="AJ50" i="307"/>
  <c r="BG6" i="308"/>
  <c r="AD16" i="309"/>
  <c r="AT16" i="309"/>
  <c r="AF20" i="309"/>
  <c r="X24" i="309"/>
  <c r="AN24" i="309"/>
  <c r="AF28" i="309"/>
  <c r="X32" i="309"/>
  <c r="AN32" i="309"/>
  <c r="AD52" i="309"/>
  <c r="AB55" i="309"/>
  <c r="AR55" i="309"/>
  <c r="BE6" i="310"/>
  <c r="AB16" i="310"/>
  <c r="AR16" i="310"/>
  <c r="AD20" i="310"/>
  <c r="AT20" i="310"/>
  <c r="AD28" i="310"/>
  <c r="AT28" i="310"/>
  <c r="AD50" i="310"/>
  <c r="Z55" i="310"/>
  <c r="AP55" i="310"/>
  <c r="Z16" i="311"/>
  <c r="AP16" i="311"/>
  <c r="AB50" i="311"/>
  <c r="AR50" i="311"/>
  <c r="X55" i="311"/>
  <c r="AN55" i="311"/>
  <c r="X50" i="306"/>
  <c r="V50" i="307"/>
  <c r="AL50" i="307"/>
  <c r="AF16" i="309"/>
  <c r="Z24" i="309"/>
  <c r="Z32" i="309"/>
  <c r="AD55" i="309"/>
  <c r="BF6" i="310"/>
  <c r="AD16" i="310"/>
  <c r="AF20" i="310"/>
  <c r="X24" i="310"/>
  <c r="AF28" i="310"/>
  <c r="X32" i="310"/>
  <c r="AB55" i="310"/>
  <c r="AB16" i="311"/>
  <c r="AR16" i="311"/>
  <c r="AD20" i="311"/>
  <c r="Z55" i="311"/>
  <c r="X50" i="307"/>
  <c r="AD16" i="311"/>
  <c r="BI6" i="300"/>
  <c r="AJ16" i="300"/>
  <c r="AL20" i="300"/>
  <c r="AT24" i="300"/>
  <c r="AT32" i="300"/>
  <c r="BA6" i="300"/>
  <c r="BJ6" i="300"/>
  <c r="AL16" i="300"/>
  <c r="X20" i="300"/>
  <c r="AN20" i="300"/>
  <c r="AF24" i="300"/>
  <c r="X28" i="300"/>
  <c r="AN28" i="300"/>
  <c r="AF32" i="300"/>
  <c r="X50" i="300"/>
  <c r="AN50" i="300"/>
  <c r="V52" i="300"/>
  <c r="AL52" i="300"/>
  <c r="AJ55" i="300"/>
  <c r="AZ6" i="301"/>
  <c r="BI6" i="301"/>
  <c r="AJ16" i="301"/>
  <c r="AD24" i="301"/>
  <c r="AT24" i="301"/>
  <c r="AD32" i="301"/>
  <c r="AT32" i="301"/>
  <c r="V50" i="301"/>
  <c r="AL50" i="301"/>
  <c r="AJ52" i="301"/>
  <c r="AH55" i="301"/>
  <c r="BH6" i="302"/>
  <c r="AJ20" i="302"/>
  <c r="AJ28" i="302"/>
  <c r="AJ50" i="302"/>
  <c r="AF16" i="303"/>
  <c r="AH20" i="303"/>
  <c r="Z24" i="303"/>
  <c r="AP24" i="303"/>
  <c r="AH28" i="303"/>
  <c r="Z32" i="303"/>
  <c r="AP32" i="303"/>
  <c r="AF52" i="303"/>
  <c r="AD55" i="303"/>
  <c r="AP16" i="300"/>
  <c r="AJ24" i="300"/>
  <c r="AB50" i="300"/>
  <c r="AR50" i="300"/>
  <c r="Z52" i="300"/>
  <c r="AP52" i="300"/>
  <c r="X55" i="300"/>
  <c r="AN55" i="300"/>
  <c r="BB6" i="301"/>
  <c r="BK6" i="301"/>
  <c r="AH24" i="301"/>
  <c r="AH32" i="301"/>
  <c r="Z50" i="301"/>
  <c r="AP50" i="301"/>
  <c r="X52" i="301"/>
  <c r="AN52" i="301"/>
  <c r="BA6" i="302"/>
  <c r="BJ6" i="302"/>
  <c r="X20" i="302"/>
  <c r="AN20" i="302"/>
  <c r="X28" i="302"/>
  <c r="AN28" i="302"/>
  <c r="X50" i="302"/>
  <c r="AN50" i="302"/>
  <c r="AJ16" i="303"/>
  <c r="AL20" i="303"/>
  <c r="AD24" i="303"/>
  <c r="AT24" i="303"/>
  <c r="AL28" i="303"/>
  <c r="AD32" i="303"/>
  <c r="AT32" i="303"/>
  <c r="AJ52" i="303"/>
  <c r="AH55" i="303"/>
  <c r="BD6" i="300"/>
  <c r="BL6" i="300"/>
  <c r="Z16" i="300"/>
  <c r="AJ32" i="300"/>
  <c r="BE6" i="300"/>
  <c r="AB16" i="300"/>
  <c r="AR16" i="300"/>
  <c r="AD20" i="300"/>
  <c r="AL24" i="300"/>
  <c r="AD28" i="300"/>
  <c r="AT28" i="300"/>
  <c r="AL32" i="300"/>
  <c r="AD50" i="300"/>
  <c r="AB52" i="300"/>
  <c r="AR52" i="300"/>
  <c r="Z55" i="300"/>
  <c r="AP55" i="300"/>
  <c r="BD6" i="301"/>
  <c r="BL6" i="301"/>
  <c r="Z16" i="301"/>
  <c r="AB50" i="301"/>
  <c r="AR50" i="301"/>
  <c r="Z52" i="301"/>
  <c r="X55" i="301"/>
  <c r="BB6" i="302"/>
  <c r="BK6" i="302"/>
  <c r="Z20" i="302"/>
  <c r="AP20" i="302"/>
  <c r="Z28" i="302"/>
  <c r="AP28" i="302"/>
  <c r="Z50" i="302"/>
  <c r="AL16" i="303"/>
  <c r="X20" i="303"/>
  <c r="AF24" i="303"/>
  <c r="X28" i="303"/>
  <c r="AF32" i="303"/>
  <c r="V52" i="303"/>
  <c r="AL52" i="303"/>
  <c r="AJ55" i="303"/>
  <c r="AB55" i="300"/>
  <c r="AR55" i="300"/>
  <c r="AH24" i="303"/>
  <c r="AH32" i="303"/>
  <c r="X52" i="303"/>
  <c r="AN52" i="303"/>
  <c r="AT16" i="300"/>
  <c r="BG6" i="300"/>
  <c r="AF16" i="300"/>
  <c r="Z24" i="300"/>
  <c r="AP24" i="300"/>
  <c r="Z32" i="300"/>
  <c r="AP32" i="300"/>
  <c r="AF52" i="300"/>
  <c r="AD55" i="300"/>
  <c r="BF6" i="301"/>
  <c r="AF50" i="301"/>
  <c r="AD20" i="302"/>
  <c r="AT20" i="302"/>
  <c r="AD28" i="302"/>
  <c r="AT28" i="302"/>
  <c r="Z16" i="303"/>
  <c r="AP16" i="303"/>
  <c r="AJ24" i="303"/>
  <c r="AJ32" i="303"/>
  <c r="Z52" i="303"/>
  <c r="AP52" i="303"/>
  <c r="X55" i="303"/>
  <c r="AN55" i="303"/>
  <c r="AF55" i="300"/>
  <c r="BG6" i="301"/>
  <c r="AR16" i="303"/>
  <c r="AL24" i="303"/>
  <c r="AL32" i="303"/>
  <c r="AB52" i="303"/>
  <c r="AR52" i="303"/>
  <c r="AD16" i="300"/>
  <c r="V50" i="300"/>
  <c r="AD16" i="303"/>
  <c r="X24" i="303"/>
  <c r="X32" i="303"/>
  <c r="AB55" i="303"/>
  <c r="Z20" i="297"/>
  <c r="AP20" i="297"/>
  <c r="AH24" i="297"/>
  <c r="Z28" i="297"/>
  <c r="X32" i="297"/>
  <c r="AT32" i="297"/>
  <c r="V50" i="297"/>
  <c r="AL50" i="297"/>
  <c r="AJ52" i="297"/>
  <c r="AH55" i="297"/>
  <c r="AB16" i="298"/>
  <c r="AP20" i="298"/>
  <c r="AP28" i="298"/>
  <c r="AD50" i="298"/>
  <c r="V55" i="298"/>
  <c r="AJ16" i="299"/>
  <c r="AH24" i="299"/>
  <c r="BL6" i="298"/>
  <c r="BW9" i="297"/>
  <c r="Z32" i="297"/>
  <c r="V52" i="297"/>
  <c r="AL52" i="297"/>
  <c r="AJ55" i="297"/>
  <c r="BB6" i="298"/>
  <c r="AD16" i="298"/>
  <c r="AF50" i="298"/>
  <c r="Z55" i="298"/>
  <c r="AL16" i="299"/>
  <c r="AJ24" i="299"/>
  <c r="AB32" i="297"/>
  <c r="X52" i="297"/>
  <c r="AN52" i="297"/>
  <c r="BD6" i="298"/>
  <c r="AH50" i="298"/>
  <c r="AB55" i="298"/>
  <c r="AR32" i="297"/>
  <c r="AJ50" i="298"/>
  <c r="BE6" i="297"/>
  <c r="AH20" i="297"/>
  <c r="Z24" i="297"/>
  <c r="AP24" i="297"/>
  <c r="AL28" i="297"/>
  <c r="AJ32" i="297"/>
  <c r="AB52" i="297"/>
  <c r="AR52" i="297"/>
  <c r="Z55" i="297"/>
  <c r="AP55" i="297"/>
  <c r="BF6" i="298"/>
  <c r="AR16" i="298"/>
  <c r="AD20" i="298"/>
  <c r="AD28" i="298"/>
  <c r="AP50" i="298"/>
  <c r="AL55" i="298"/>
  <c r="AB16" i="299"/>
  <c r="AR16" i="299"/>
  <c r="Z24" i="299"/>
  <c r="AD32" i="297"/>
  <c r="BE6" i="298"/>
  <c r="AJ20" i="297"/>
  <c r="AL32" i="297"/>
  <c r="AD52" i="297"/>
  <c r="AB55" i="297"/>
  <c r="AR55" i="297"/>
  <c r="BH6" i="298"/>
  <c r="AT16" i="298"/>
  <c r="AF20" i="298"/>
  <c r="AF28" i="298"/>
  <c r="AP55" i="298"/>
  <c r="AD16" i="299"/>
  <c r="AT16" i="299"/>
  <c r="AH50" i="299"/>
  <c r="Z52" i="297"/>
  <c r="AP52" i="297"/>
  <c r="BJ6" i="297"/>
  <c r="AD24" i="297"/>
  <c r="AN32" i="297"/>
  <c r="BK6" i="298"/>
  <c r="AH20" i="298"/>
  <c r="AH28" i="298"/>
  <c r="AR55" i="298"/>
  <c r="BG6" i="299"/>
  <c r="AR24" i="298"/>
  <c r="AR32" i="298"/>
  <c r="AZ6" i="298"/>
  <c r="BI6" i="298"/>
  <c r="AJ16" i="298"/>
  <c r="AL20" i="298"/>
  <c r="AD24" i="298"/>
  <c r="AT24" i="298"/>
  <c r="AL28" i="298"/>
  <c r="AD32" i="298"/>
  <c r="AT32" i="298"/>
  <c r="V50" i="298"/>
  <c r="AL50" i="298"/>
  <c r="AJ52" i="298"/>
  <c r="AH55" i="298"/>
  <c r="BH6" i="299"/>
  <c r="AJ20" i="299"/>
  <c r="AJ28" i="299"/>
  <c r="AJ50" i="299"/>
  <c r="AB32" i="298"/>
  <c r="BA6" i="298"/>
  <c r="BJ6" i="298"/>
  <c r="AL16" i="298"/>
  <c r="AF24" i="298"/>
  <c r="X28" i="298"/>
  <c r="AF32" i="298"/>
  <c r="X50" i="298"/>
  <c r="AN50" i="298"/>
  <c r="V52" i="298"/>
  <c r="AL52" i="298"/>
  <c r="AJ55" i="298"/>
  <c r="AZ6" i="299"/>
  <c r="BI6" i="299"/>
  <c r="AL20" i="299"/>
  <c r="AL28" i="299"/>
  <c r="V50" i="299"/>
  <c r="AL50" i="299"/>
  <c r="AH24" i="298"/>
  <c r="AH32" i="298"/>
  <c r="X52" i="298"/>
  <c r="AN52" i="298"/>
  <c r="BA6" i="299"/>
  <c r="BJ6" i="299"/>
  <c r="X20" i="299"/>
  <c r="AN20" i="299"/>
  <c r="X28" i="299"/>
  <c r="AN28" i="299"/>
  <c r="X50" i="299"/>
  <c r="AN50" i="299"/>
  <c r="AB24" i="298"/>
  <c r="Z16" i="298"/>
  <c r="AP16" i="298"/>
  <c r="AJ24" i="298"/>
  <c r="AJ32" i="298"/>
  <c r="AB50" i="298"/>
  <c r="Z52" i="298"/>
  <c r="AP52" i="298"/>
  <c r="X55" i="298"/>
  <c r="AN55" i="298"/>
  <c r="BB6" i="299"/>
  <c r="BK6" i="299"/>
  <c r="Z20" i="299"/>
  <c r="AP20" i="299"/>
  <c r="Z28" i="299"/>
  <c r="AP28" i="299"/>
  <c r="Z50" i="299"/>
  <c r="AP50" i="299"/>
  <c r="AL24" i="298"/>
  <c r="AL32" i="298"/>
  <c r="AB52" i="298"/>
  <c r="AR52" i="298"/>
  <c r="BD6" i="299"/>
  <c r="BL6" i="299"/>
  <c r="AB50" i="299"/>
  <c r="AR50" i="299"/>
  <c r="X24" i="298"/>
  <c r="AN24" i="298"/>
  <c r="X32" i="298"/>
  <c r="AN32" i="298"/>
  <c r="AD52" i="298"/>
  <c r="BE6" i="299"/>
  <c r="AD20" i="299"/>
  <c r="AT20" i="299"/>
  <c r="AT28" i="299"/>
  <c r="AD50" i="299"/>
  <c r="Z24" i="298"/>
  <c r="Z32" i="298"/>
  <c r="BG6" i="297"/>
  <c r="AF16" i="297"/>
  <c r="AP32" i="297"/>
  <c r="BH6" i="297"/>
  <c r="AH16" i="297"/>
  <c r="AJ28" i="297"/>
  <c r="AF32" i="297"/>
  <c r="AR16" i="297"/>
  <c r="AT28" i="297"/>
  <c r="AD16" i="297"/>
  <c r="AV35" i="266"/>
  <c r="AV31" i="266"/>
  <c r="AV27" i="266"/>
  <c r="AV23" i="266"/>
  <c r="B8" i="266" l="1"/>
  <c r="BM46" i="266" l="1"/>
  <c r="BY55" i="266" l="1"/>
  <c r="BR55" i="266"/>
  <c r="BL55" i="266"/>
  <c r="BD55" i="266"/>
  <c r="BB55" i="266"/>
  <c r="BA55" i="266"/>
  <c r="AZ55" i="266"/>
  <c r="AT55" i="266"/>
  <c r="T56" i="266"/>
  <c r="H56" i="266"/>
  <c r="H55" i="266"/>
  <c r="BY52" i="266"/>
  <c r="BS52" i="266"/>
  <c r="BN52" i="266"/>
  <c r="BD52" i="266"/>
  <c r="BB52" i="266"/>
  <c r="BA52" i="266"/>
  <c r="AZ52" i="266"/>
  <c r="AT52" i="266"/>
  <c r="T53" i="266"/>
  <c r="H53" i="266"/>
  <c r="H52" i="266"/>
  <c r="BY50" i="266"/>
  <c r="BS50" i="266"/>
  <c r="BN50" i="266"/>
  <c r="BD50" i="266"/>
  <c r="BB50" i="266"/>
  <c r="BA50" i="266"/>
  <c r="AZ50" i="266"/>
  <c r="AT50" i="266"/>
  <c r="T51" i="266"/>
  <c r="H51" i="266"/>
  <c r="H50" i="266"/>
  <c r="BY47" i="266"/>
  <c r="BO47" i="266"/>
  <c r="BM47" i="266"/>
  <c r="BG47" i="266"/>
  <c r="AL47" i="266"/>
  <c r="AJ47" i="266"/>
  <c r="AG47" i="266"/>
  <c r="AD47" i="266"/>
  <c r="AA47" i="266"/>
  <c r="U47" i="266"/>
  <c r="F47" i="266"/>
  <c r="BY46" i="266"/>
  <c r="BO46" i="266"/>
  <c r="BG46" i="266"/>
  <c r="AL46" i="266"/>
  <c r="AJ46" i="266"/>
  <c r="AG46" i="266"/>
  <c r="AD46" i="266"/>
  <c r="AA46" i="266"/>
  <c r="U46" i="266"/>
  <c r="F46" i="266"/>
  <c r="AJ42" i="266"/>
  <c r="AG42" i="266"/>
  <c r="AA42" i="266"/>
  <c r="AJ41" i="266"/>
  <c r="AG41" i="266"/>
  <c r="AA41" i="266"/>
  <c r="U41" i="266"/>
  <c r="BY38" i="266"/>
  <c r="AV38" i="266"/>
  <c r="AJ39" i="266"/>
  <c r="AG39" i="266"/>
  <c r="AA39" i="266"/>
  <c r="U39" i="266"/>
  <c r="BY32" i="266"/>
  <c r="BO32" i="266"/>
  <c r="BH35" i="266"/>
  <c r="BH32" i="266"/>
  <c r="BC32" i="266"/>
  <c r="AT34" i="266"/>
  <c r="AQ34" i="266"/>
  <c r="AN34" i="266"/>
  <c r="V33" i="266"/>
  <c r="H33" i="266"/>
  <c r="H32" i="266"/>
  <c r="BY28" i="266"/>
  <c r="BO28" i="266"/>
  <c r="BH31" i="266"/>
  <c r="BH28" i="266"/>
  <c r="BC28" i="266" l="1"/>
  <c r="AT30" i="266"/>
  <c r="AQ30" i="266"/>
  <c r="AN30" i="266"/>
  <c r="V29" i="266"/>
  <c r="H29" i="266"/>
  <c r="H28" i="266"/>
  <c r="BY24" i="266"/>
  <c r="BO24" i="266"/>
  <c r="BH27" i="266"/>
  <c r="BH24" i="266"/>
  <c r="BC24" i="266"/>
  <c r="AT26" i="266"/>
  <c r="AQ26" i="266"/>
  <c r="AN26" i="266"/>
  <c r="V25" i="266"/>
  <c r="H24" i="266"/>
  <c r="H25" i="266"/>
  <c r="BY20" i="266"/>
  <c r="BH20" i="266"/>
  <c r="BC20" i="266"/>
  <c r="AT22" i="266"/>
  <c r="AQ22" i="266"/>
  <c r="AN22" i="266"/>
  <c r="V21" i="266"/>
  <c r="H20" i="266"/>
  <c r="BY16" i="266"/>
  <c r="BH17" i="266"/>
  <c r="BC16" i="266"/>
  <c r="AT18" i="266"/>
  <c r="AQ18" i="266"/>
  <c r="AN18" i="266"/>
  <c r="V17" i="266"/>
  <c r="F17" i="266"/>
  <c r="F16" i="266"/>
  <c r="CM71" i="266"/>
  <c r="BW55" i="266" l="1"/>
  <c r="AX50" i="266" l="1"/>
  <c r="BH23" i="266" l="1"/>
  <c r="AZ10" i="266" l="1"/>
  <c r="BE9" i="266"/>
  <c r="CM92" i="266" l="1"/>
  <c r="CM91" i="266"/>
  <c r="CM90" i="266"/>
  <c r="CM89" i="266"/>
  <c r="CO87" i="266"/>
  <c r="CN87" i="266"/>
  <c r="CM87" i="266"/>
  <c r="CO86" i="266"/>
  <c r="CN86" i="266"/>
  <c r="CM86" i="266"/>
  <c r="CO85" i="266"/>
  <c r="CN85" i="266"/>
  <c r="CM85" i="266"/>
  <c r="CO84" i="266"/>
  <c r="AV22" i="266" s="1"/>
  <c r="CN84" i="266"/>
  <c r="CM84" i="266"/>
  <c r="CM81" i="266"/>
  <c r="CM78" i="266"/>
  <c r="CM77" i="266"/>
  <c r="CM76" i="266"/>
  <c r="CM75" i="266"/>
  <c r="CM74" i="266"/>
  <c r="CM69" i="266"/>
  <c r="CD56" i="266"/>
  <c r="BW56" i="266"/>
  <c r="AX56" i="266"/>
  <c r="CD55" i="266"/>
  <c r="AX55" i="266"/>
  <c r="AX53" i="266"/>
  <c r="AX52" i="266"/>
  <c r="AX51" i="266"/>
  <c r="H21" i="266"/>
  <c r="BP6" i="266"/>
  <c r="BP5" i="266"/>
  <c r="BK5" i="266"/>
  <c r="BX3" i="266"/>
  <c r="BU3" i="266"/>
  <c r="BR3" i="266"/>
  <c r="AZ5" i="266"/>
  <c r="AZ3" i="266"/>
  <c r="BU19" i="260"/>
  <c r="BM19" i="260"/>
  <c r="BA19" i="260"/>
  <c r="AN19" i="260"/>
  <c r="AA19" i="260"/>
  <c r="H19" i="260"/>
  <c r="BL13" i="260"/>
  <c r="BQ12" i="260"/>
  <c r="CH7" i="260"/>
  <c r="AU55" i="260"/>
  <c r="AU52" i="260"/>
  <c r="AU49" i="260"/>
  <c r="AU46" i="260"/>
  <c r="AQ55" i="260"/>
  <c r="AQ52" i="260"/>
  <c r="AQ49" i="260"/>
  <c r="AQ46" i="260"/>
  <c r="AM55" i="260"/>
  <c r="AJ55" i="260"/>
  <c r="AM52" i="260"/>
  <c r="AJ52" i="260"/>
  <c r="AM49" i="260"/>
  <c r="AJ49" i="260"/>
  <c r="AM46" i="260"/>
  <c r="AJ46" i="260"/>
  <c r="Z55" i="260"/>
  <c r="X54" i="260"/>
  <c r="Z52" i="260"/>
  <c r="X51" i="260"/>
  <c r="Z49" i="260"/>
  <c r="X48" i="260"/>
  <c r="X45" i="260"/>
  <c r="CC53" i="260"/>
  <c r="CC50" i="260"/>
  <c r="CC47" i="260"/>
  <c r="CC44" i="260"/>
  <c r="AX53" i="260"/>
  <c r="AX50" i="260"/>
  <c r="AX47" i="260"/>
  <c r="AX44" i="260"/>
  <c r="J54" i="260"/>
  <c r="J53" i="260"/>
  <c r="J51" i="260"/>
  <c r="J50" i="260"/>
  <c r="J48" i="260"/>
  <c r="J47" i="260"/>
  <c r="I45" i="260"/>
  <c r="I44" i="260"/>
  <c r="BP41" i="260"/>
  <c r="BP39" i="260"/>
  <c r="BP38" i="260"/>
  <c r="BP36" i="260"/>
  <c r="BP35" i="260"/>
  <c r="BP33" i="260"/>
  <c r="BP32" i="260"/>
  <c r="BP30" i="260"/>
  <c r="BP29" i="260"/>
  <c r="BP27" i="260"/>
  <c r="AU41" i="260"/>
  <c r="AU38" i="260"/>
  <c r="AU35" i="260"/>
  <c r="AU32" i="260"/>
  <c r="AU29" i="260"/>
  <c r="AU26" i="260"/>
  <c r="AQ41" i="260"/>
  <c r="AQ38" i="260"/>
  <c r="AQ35" i="260"/>
  <c r="AQ32" i="260"/>
  <c r="AQ29" i="260"/>
  <c r="AQ26" i="260"/>
  <c r="AM41" i="260"/>
  <c r="AJ41" i="260"/>
  <c r="AM38" i="260"/>
  <c r="AJ38" i="260"/>
  <c r="AM35" i="260"/>
  <c r="AJ35" i="260"/>
  <c r="AM32" i="260"/>
  <c r="AJ32" i="260"/>
  <c r="AM29" i="260"/>
  <c r="AJ29" i="260"/>
  <c r="AM26" i="260"/>
  <c r="AJ26" i="260"/>
  <c r="BH53" i="260"/>
  <c r="BH50" i="260"/>
  <c r="BH47" i="260"/>
  <c r="BH44" i="260"/>
  <c r="BH41" i="260"/>
  <c r="BH39" i="260"/>
  <c r="BH38" i="260"/>
  <c r="BH36" i="260"/>
  <c r="BH35" i="260"/>
  <c r="BH33" i="260"/>
  <c r="BH32" i="260"/>
  <c r="BH30" i="260"/>
  <c r="BH29" i="260"/>
  <c r="BH27" i="260"/>
  <c r="BH25" i="260"/>
  <c r="Z41" i="260"/>
  <c r="X40" i="260"/>
  <c r="Z38" i="260"/>
  <c r="X37" i="260"/>
  <c r="Z35" i="260"/>
  <c r="X34" i="260"/>
  <c r="Z32" i="260"/>
  <c r="X31" i="260"/>
  <c r="Z29" i="260"/>
  <c r="X28" i="260"/>
  <c r="X25" i="260"/>
  <c r="CM39" i="260"/>
  <c r="CM36" i="260"/>
  <c r="CM33" i="260"/>
  <c r="CM30" i="260"/>
  <c r="CM27" i="260"/>
  <c r="CM24" i="260"/>
  <c r="BW39" i="260"/>
  <c r="BW36" i="260"/>
  <c r="BW33" i="260"/>
  <c r="BW30" i="260"/>
  <c r="BW27" i="260"/>
  <c r="BW24" i="260"/>
  <c r="AX39" i="260"/>
  <c r="AX36" i="260"/>
  <c r="AX33" i="260"/>
  <c r="AX30" i="260"/>
  <c r="AX27" i="260"/>
  <c r="AX24" i="260"/>
  <c r="J40" i="260"/>
  <c r="J39" i="260"/>
  <c r="J37" i="260"/>
  <c r="J36" i="260"/>
  <c r="J34" i="260"/>
  <c r="J33" i="260"/>
  <c r="J31" i="260"/>
  <c r="J30" i="260"/>
  <c r="J28" i="260"/>
  <c r="J27" i="260"/>
  <c r="I25" i="260"/>
  <c r="I24" i="260"/>
  <c r="CO9" i="260"/>
  <c r="CO8" i="260"/>
  <c r="CV6" i="260"/>
  <c r="CT6" i="260"/>
  <c r="CR6" i="260"/>
  <c r="CO6" i="260"/>
  <c r="BL7" i="260"/>
  <c r="BL6" i="260"/>
  <c r="BU19" i="259"/>
  <c r="BM19" i="259"/>
  <c r="BA19" i="259"/>
  <c r="AN19" i="259"/>
  <c r="AA19" i="259"/>
  <c r="H19" i="259"/>
  <c r="BL13" i="259"/>
  <c r="BQ12" i="259"/>
  <c r="CH7" i="259"/>
  <c r="AU55" i="259"/>
  <c r="AU52" i="259"/>
  <c r="AU49" i="259"/>
  <c r="AU46" i="259"/>
  <c r="AQ55" i="259"/>
  <c r="AQ52" i="259"/>
  <c r="AQ49" i="259"/>
  <c r="AQ46" i="259"/>
  <c r="AM55" i="259"/>
  <c r="AJ55" i="259"/>
  <c r="AM52" i="259"/>
  <c r="AJ52" i="259"/>
  <c r="AM49" i="259"/>
  <c r="AJ49" i="259"/>
  <c r="AM46" i="259"/>
  <c r="AJ46" i="259"/>
  <c r="Z55" i="259"/>
  <c r="X54" i="259"/>
  <c r="Z52" i="259"/>
  <c r="X51" i="259"/>
  <c r="Z49" i="259"/>
  <c r="X48" i="259"/>
  <c r="X45" i="259"/>
  <c r="CC53" i="259"/>
  <c r="CC50" i="259"/>
  <c r="CC47" i="259"/>
  <c r="CC44" i="259"/>
  <c r="AX53" i="259"/>
  <c r="AX50" i="259"/>
  <c r="AX47" i="259"/>
  <c r="AX44" i="259"/>
  <c r="J54" i="259"/>
  <c r="J53" i="259"/>
  <c r="J51" i="259"/>
  <c r="J50" i="259"/>
  <c r="J48" i="259"/>
  <c r="J47" i="259"/>
  <c r="I45" i="259"/>
  <c r="I44" i="259"/>
  <c r="BP41" i="259"/>
  <c r="BP39" i="259"/>
  <c r="BP38" i="259"/>
  <c r="BP36" i="259"/>
  <c r="BP35" i="259"/>
  <c r="BP33" i="259"/>
  <c r="BP32" i="259"/>
  <c r="BP30" i="259"/>
  <c r="BP29" i="259"/>
  <c r="BP27" i="259"/>
  <c r="AU41" i="259"/>
  <c r="AU38" i="259"/>
  <c r="AU35" i="259"/>
  <c r="AU32" i="259"/>
  <c r="AU29" i="259"/>
  <c r="AU26" i="259"/>
  <c r="AQ41" i="259"/>
  <c r="AQ38" i="259"/>
  <c r="AQ35" i="259"/>
  <c r="AQ32" i="259"/>
  <c r="AQ29" i="259"/>
  <c r="AQ26" i="259"/>
  <c r="AM41" i="259"/>
  <c r="AJ41" i="259"/>
  <c r="AM38" i="259"/>
  <c r="AJ38" i="259"/>
  <c r="AM35" i="259"/>
  <c r="AJ35" i="259"/>
  <c r="AM32" i="259"/>
  <c r="AJ32" i="259"/>
  <c r="AM29" i="259"/>
  <c r="AJ29" i="259"/>
  <c r="AM26" i="259"/>
  <c r="AJ26" i="259"/>
  <c r="BH53" i="259"/>
  <c r="BH50" i="259"/>
  <c r="BH47" i="259"/>
  <c r="BH44" i="259"/>
  <c r="BH41" i="259"/>
  <c r="BH39" i="259"/>
  <c r="BH38" i="259"/>
  <c r="BH36" i="259"/>
  <c r="BH35" i="259"/>
  <c r="BH33" i="259"/>
  <c r="BH32" i="259"/>
  <c r="BH30" i="259"/>
  <c r="BH29" i="259"/>
  <c r="BH27" i="259"/>
  <c r="BH25" i="259"/>
  <c r="Z41" i="259"/>
  <c r="X40" i="259"/>
  <c r="Z38" i="259"/>
  <c r="X37" i="259"/>
  <c r="Z35" i="259"/>
  <c r="X34" i="259"/>
  <c r="Z32" i="259"/>
  <c r="X31" i="259"/>
  <c r="Z29" i="259"/>
  <c r="X28" i="259"/>
  <c r="X25" i="259"/>
  <c r="CM39" i="259"/>
  <c r="CM36" i="259"/>
  <c r="CM33" i="259"/>
  <c r="CM30" i="259"/>
  <c r="CM27" i="259"/>
  <c r="CM24" i="259"/>
  <c r="BW39" i="259"/>
  <c r="BW36" i="259"/>
  <c r="BW33" i="259"/>
  <c r="BW30" i="259"/>
  <c r="BW27" i="259"/>
  <c r="BW24" i="259"/>
  <c r="AX39" i="259"/>
  <c r="AX36" i="259"/>
  <c r="AX33" i="259"/>
  <c r="AX30" i="259"/>
  <c r="AX27" i="259"/>
  <c r="AX24" i="259"/>
  <c r="J40" i="259"/>
  <c r="J39" i="259"/>
  <c r="J37" i="259"/>
  <c r="J36" i="259"/>
  <c r="J34" i="259"/>
  <c r="J33" i="259"/>
  <c r="J31" i="259"/>
  <c r="J30" i="259"/>
  <c r="J28" i="259"/>
  <c r="J27" i="259"/>
  <c r="I25" i="259"/>
  <c r="I24" i="259"/>
  <c r="CO9" i="259"/>
  <c r="CO8" i="259"/>
  <c r="CV6" i="259"/>
  <c r="CT6" i="259"/>
  <c r="CR6" i="259"/>
  <c r="CO6" i="259"/>
  <c r="BL7" i="259"/>
  <c r="BL6" i="259"/>
  <c r="BU19" i="258"/>
  <c r="BM19" i="258"/>
  <c r="BA19" i="258"/>
  <c r="AN19" i="258"/>
  <c r="AA19" i="258"/>
  <c r="H19" i="258"/>
  <c r="BL13" i="258"/>
  <c r="BQ12" i="258"/>
  <c r="CH7" i="258"/>
  <c r="AU55" i="258"/>
  <c r="AU52" i="258"/>
  <c r="AU49" i="258"/>
  <c r="AU46" i="258"/>
  <c r="AQ55" i="258"/>
  <c r="AQ52" i="258"/>
  <c r="AQ49" i="258"/>
  <c r="AQ46" i="258"/>
  <c r="AM55" i="258"/>
  <c r="AJ55" i="258"/>
  <c r="AM52" i="258"/>
  <c r="AJ52" i="258"/>
  <c r="AM49" i="258"/>
  <c r="AJ49" i="258"/>
  <c r="AM46" i="258"/>
  <c r="AJ46" i="258"/>
  <c r="Z55" i="258"/>
  <c r="X54" i="258"/>
  <c r="Z52" i="258"/>
  <c r="X51" i="258"/>
  <c r="Z49" i="258"/>
  <c r="X48" i="258"/>
  <c r="X45" i="258"/>
  <c r="CC53" i="258"/>
  <c r="CC50" i="258"/>
  <c r="CC47" i="258"/>
  <c r="CC44" i="258"/>
  <c r="AX53" i="258"/>
  <c r="AX50" i="258"/>
  <c r="AX47" i="258"/>
  <c r="AX44" i="258"/>
  <c r="J54" i="258"/>
  <c r="J53" i="258"/>
  <c r="J51" i="258"/>
  <c r="J50" i="258"/>
  <c r="J48" i="258"/>
  <c r="J47" i="258"/>
  <c r="I45" i="258"/>
  <c r="I44" i="258"/>
  <c r="BP41" i="258"/>
  <c r="BP39" i="258"/>
  <c r="BP38" i="258"/>
  <c r="BP36" i="258"/>
  <c r="BP35" i="258"/>
  <c r="BP33" i="258"/>
  <c r="BP32" i="258"/>
  <c r="BP30" i="258"/>
  <c r="BP29" i="258"/>
  <c r="BP27" i="258"/>
  <c r="AU41" i="258"/>
  <c r="AU38" i="258"/>
  <c r="AU35" i="258"/>
  <c r="AU32" i="258"/>
  <c r="AU29" i="258"/>
  <c r="AU26" i="258"/>
  <c r="AQ41" i="258"/>
  <c r="AQ38" i="258"/>
  <c r="AQ35" i="258"/>
  <c r="AQ32" i="258"/>
  <c r="AQ29" i="258"/>
  <c r="AQ26" i="258"/>
  <c r="AM41" i="258"/>
  <c r="AJ41" i="258"/>
  <c r="AM38" i="258"/>
  <c r="AJ38" i="258"/>
  <c r="AM35" i="258"/>
  <c r="AJ35" i="258"/>
  <c r="AM32" i="258"/>
  <c r="AJ32" i="258"/>
  <c r="AM29" i="258"/>
  <c r="AJ29" i="258"/>
  <c r="AM26" i="258"/>
  <c r="AJ26" i="258"/>
  <c r="BH53" i="258"/>
  <c r="BH50" i="258"/>
  <c r="BH47" i="258"/>
  <c r="BH44" i="258"/>
  <c r="BH41" i="258"/>
  <c r="BH39" i="258"/>
  <c r="BH38" i="258"/>
  <c r="BH36" i="258"/>
  <c r="BH35" i="258"/>
  <c r="BH33" i="258"/>
  <c r="BH32" i="258"/>
  <c r="BH30" i="258"/>
  <c r="BH29" i="258"/>
  <c r="BH27" i="258"/>
  <c r="BH25" i="258"/>
  <c r="Z41" i="258"/>
  <c r="X40" i="258"/>
  <c r="Z38" i="258"/>
  <c r="X37" i="258"/>
  <c r="Z35" i="258"/>
  <c r="X34" i="258"/>
  <c r="Z32" i="258"/>
  <c r="X31" i="258"/>
  <c r="Z29" i="258"/>
  <c r="X28" i="258"/>
  <c r="X25" i="258"/>
  <c r="CM39" i="258"/>
  <c r="CM36" i="258"/>
  <c r="CM33" i="258"/>
  <c r="CM30" i="258"/>
  <c r="CM27" i="258"/>
  <c r="CM24" i="258"/>
  <c r="BW39" i="258"/>
  <c r="BW36" i="258"/>
  <c r="BW33" i="258"/>
  <c r="BW30" i="258"/>
  <c r="BW27" i="258"/>
  <c r="BW24" i="258"/>
  <c r="AX39" i="258"/>
  <c r="AX36" i="258"/>
  <c r="AX33" i="258"/>
  <c r="AX30" i="258"/>
  <c r="AX27" i="258"/>
  <c r="AX24" i="258"/>
  <c r="J40" i="258"/>
  <c r="J39" i="258"/>
  <c r="J37" i="258"/>
  <c r="J36" i="258"/>
  <c r="J34" i="258"/>
  <c r="J33" i="258"/>
  <c r="J31" i="258"/>
  <c r="J30" i="258"/>
  <c r="J28" i="258"/>
  <c r="J27" i="258"/>
  <c r="I25" i="258"/>
  <c r="I24" i="258"/>
  <c r="CO9" i="258"/>
  <c r="CO8" i="258"/>
  <c r="CV6" i="258"/>
  <c r="CT6" i="258"/>
  <c r="CR6" i="258"/>
  <c r="CO6" i="258"/>
  <c r="BL7" i="258"/>
  <c r="BL6" i="258"/>
  <c r="BU19" i="257"/>
  <c r="BM19" i="257"/>
  <c r="BA19" i="257"/>
  <c r="AN19" i="257"/>
  <c r="AA19" i="257"/>
  <c r="H19" i="257"/>
  <c r="BL13" i="257"/>
  <c r="BQ12" i="257"/>
  <c r="CH7" i="257"/>
  <c r="AU55" i="257"/>
  <c r="AU52" i="257"/>
  <c r="AU49" i="257"/>
  <c r="AU46" i="257"/>
  <c r="AQ55" i="257"/>
  <c r="AQ52" i="257"/>
  <c r="AQ49" i="257"/>
  <c r="AQ46" i="257"/>
  <c r="AM55" i="257"/>
  <c r="AJ55" i="257"/>
  <c r="AM52" i="257"/>
  <c r="AJ52" i="257"/>
  <c r="AM49" i="257"/>
  <c r="AJ49" i="257"/>
  <c r="AM46" i="257"/>
  <c r="AJ46" i="257"/>
  <c r="Z55" i="257"/>
  <c r="X54" i="257"/>
  <c r="Z52" i="257"/>
  <c r="X51" i="257"/>
  <c r="Z49" i="257"/>
  <c r="X48" i="257"/>
  <c r="X45" i="257"/>
  <c r="CC53" i="257"/>
  <c r="CC50" i="257"/>
  <c r="CC47" i="257"/>
  <c r="CC44" i="257"/>
  <c r="AX53" i="257"/>
  <c r="AX50" i="257"/>
  <c r="AX47" i="257"/>
  <c r="AX44" i="257"/>
  <c r="J54" i="257"/>
  <c r="J53" i="257"/>
  <c r="J51" i="257"/>
  <c r="J50" i="257"/>
  <c r="J48" i="257"/>
  <c r="J47" i="257"/>
  <c r="I45" i="257"/>
  <c r="I44" i="257"/>
  <c r="BP41" i="257"/>
  <c r="BP39" i="257"/>
  <c r="BP38" i="257"/>
  <c r="BP36" i="257"/>
  <c r="BP35" i="257"/>
  <c r="BP33" i="257"/>
  <c r="BP32" i="257"/>
  <c r="BP30" i="257"/>
  <c r="BP29" i="257"/>
  <c r="BP27" i="257"/>
  <c r="AU41" i="257"/>
  <c r="AU38" i="257"/>
  <c r="AU35" i="257"/>
  <c r="AU32" i="257"/>
  <c r="AU29" i="257"/>
  <c r="AU26" i="257"/>
  <c r="AQ41" i="257"/>
  <c r="AQ38" i="257"/>
  <c r="AQ35" i="257"/>
  <c r="AQ32" i="257"/>
  <c r="AQ29" i="257"/>
  <c r="AQ26" i="257"/>
  <c r="AM41" i="257"/>
  <c r="AJ41" i="257"/>
  <c r="AM38" i="257"/>
  <c r="AJ38" i="257"/>
  <c r="AM35" i="257"/>
  <c r="AJ35" i="257"/>
  <c r="AM32" i="257"/>
  <c r="AJ32" i="257"/>
  <c r="AM29" i="257"/>
  <c r="AJ29" i="257"/>
  <c r="AM26" i="257"/>
  <c r="AJ26" i="257"/>
  <c r="BH53" i="257"/>
  <c r="BH50" i="257"/>
  <c r="BH47" i="257"/>
  <c r="BH44" i="257"/>
  <c r="BH41" i="257"/>
  <c r="BH39" i="257"/>
  <c r="BH38" i="257"/>
  <c r="BH36" i="257"/>
  <c r="BH35" i="257"/>
  <c r="BH33" i="257"/>
  <c r="BH32" i="257"/>
  <c r="BH30" i="257"/>
  <c r="BH29" i="257"/>
  <c r="BH27" i="257"/>
  <c r="BH25" i="257"/>
  <c r="Z41" i="257"/>
  <c r="X40" i="257"/>
  <c r="Z38" i="257"/>
  <c r="X37" i="257"/>
  <c r="Z35" i="257"/>
  <c r="X34" i="257"/>
  <c r="Z32" i="257"/>
  <c r="X31" i="257"/>
  <c r="Z29" i="257"/>
  <c r="X28" i="257"/>
  <c r="X25" i="257"/>
  <c r="CM39" i="257"/>
  <c r="CM36" i="257"/>
  <c r="CM33" i="257"/>
  <c r="CM30" i="257"/>
  <c r="CM27" i="257"/>
  <c r="CM24" i="257"/>
  <c r="BW39" i="257"/>
  <c r="BW36" i="257"/>
  <c r="BW33" i="257"/>
  <c r="BW30" i="257"/>
  <c r="BW27" i="257"/>
  <c r="BW24" i="257"/>
  <c r="AX39" i="257"/>
  <c r="AX36" i="257"/>
  <c r="AX33" i="257"/>
  <c r="AX30" i="257"/>
  <c r="AX27" i="257"/>
  <c r="AX24" i="257"/>
  <c r="J40" i="257"/>
  <c r="J39" i="257"/>
  <c r="J37" i="257"/>
  <c r="J36" i="257"/>
  <c r="J34" i="257"/>
  <c r="J33" i="257"/>
  <c r="J31" i="257"/>
  <c r="J30" i="257"/>
  <c r="J28" i="257"/>
  <c r="J27" i="257"/>
  <c r="I25" i="257"/>
  <c r="I24" i="257"/>
  <c r="CO9" i="257"/>
  <c r="CO8" i="257"/>
  <c r="CV6" i="257"/>
  <c r="CT6" i="257"/>
  <c r="CR6" i="257"/>
  <c r="CO6" i="257"/>
  <c r="BL7" i="257"/>
  <c r="BL6" i="257"/>
  <c r="BU19" i="256"/>
  <c r="BM19" i="256"/>
  <c r="BA19" i="256"/>
  <c r="AN19" i="256"/>
  <c r="AA19" i="256"/>
  <c r="H19" i="256"/>
  <c r="BL13" i="256"/>
  <c r="BQ12" i="256"/>
  <c r="CH7" i="256"/>
  <c r="AU55" i="256"/>
  <c r="AU52" i="256"/>
  <c r="AU49" i="256"/>
  <c r="AU46" i="256"/>
  <c r="AQ55" i="256"/>
  <c r="AQ52" i="256"/>
  <c r="AQ49" i="256"/>
  <c r="AQ46" i="256"/>
  <c r="AM55" i="256"/>
  <c r="AJ55" i="256"/>
  <c r="AM52" i="256"/>
  <c r="AJ52" i="256"/>
  <c r="AM49" i="256"/>
  <c r="AJ49" i="256"/>
  <c r="AM46" i="256"/>
  <c r="AJ46" i="256"/>
  <c r="Z55" i="256"/>
  <c r="X54" i="256"/>
  <c r="Z52" i="256"/>
  <c r="X51" i="256"/>
  <c r="Z49" i="256"/>
  <c r="X48" i="256"/>
  <c r="X45" i="256"/>
  <c r="CC53" i="256"/>
  <c r="CC50" i="256"/>
  <c r="CC47" i="256"/>
  <c r="CC44" i="256"/>
  <c r="AX53" i="256"/>
  <c r="AX50" i="256"/>
  <c r="AX47" i="256"/>
  <c r="AX44" i="256"/>
  <c r="J54" i="256"/>
  <c r="J53" i="256"/>
  <c r="J51" i="256"/>
  <c r="J50" i="256"/>
  <c r="J48" i="256"/>
  <c r="J47" i="256"/>
  <c r="I45" i="256"/>
  <c r="I44" i="256"/>
  <c r="BP41" i="256"/>
  <c r="BP39" i="256"/>
  <c r="BP38" i="256"/>
  <c r="BP36" i="256"/>
  <c r="BP35" i="256"/>
  <c r="BP33" i="256"/>
  <c r="BP32" i="256"/>
  <c r="BP30" i="256"/>
  <c r="BP29" i="256"/>
  <c r="BP27" i="256"/>
  <c r="AU41" i="256"/>
  <c r="AU38" i="256"/>
  <c r="AU35" i="256"/>
  <c r="AU32" i="256"/>
  <c r="AU29" i="256"/>
  <c r="AU26" i="256"/>
  <c r="AQ41" i="256"/>
  <c r="AQ38" i="256"/>
  <c r="AQ35" i="256"/>
  <c r="AQ32" i="256"/>
  <c r="AQ29" i="256"/>
  <c r="AQ26" i="256"/>
  <c r="AM41" i="256"/>
  <c r="AJ41" i="256"/>
  <c r="AM38" i="256"/>
  <c r="AJ38" i="256"/>
  <c r="AM35" i="256"/>
  <c r="AJ35" i="256"/>
  <c r="AM32" i="256"/>
  <c r="AJ32" i="256"/>
  <c r="AM29" i="256"/>
  <c r="AJ29" i="256"/>
  <c r="AM26" i="256"/>
  <c r="AJ26" i="256"/>
  <c r="BH53" i="256"/>
  <c r="BH50" i="256"/>
  <c r="BH47" i="256"/>
  <c r="BH44" i="256"/>
  <c r="BH41" i="256"/>
  <c r="BH39" i="256"/>
  <c r="BH38" i="256"/>
  <c r="BH36" i="256"/>
  <c r="BH35" i="256"/>
  <c r="BH33" i="256"/>
  <c r="BH32" i="256"/>
  <c r="BH30" i="256"/>
  <c r="BH29" i="256"/>
  <c r="BH27" i="256"/>
  <c r="BH25" i="256"/>
  <c r="Z41" i="256"/>
  <c r="X40" i="256"/>
  <c r="Z38" i="256"/>
  <c r="X37" i="256"/>
  <c r="Z35" i="256"/>
  <c r="X34" i="256"/>
  <c r="Z32" i="256"/>
  <c r="X31" i="256"/>
  <c r="Z29" i="256"/>
  <c r="X28" i="256"/>
  <c r="X25" i="256"/>
  <c r="CM39" i="256"/>
  <c r="CM36" i="256"/>
  <c r="CM33" i="256"/>
  <c r="CM30" i="256"/>
  <c r="CM27" i="256"/>
  <c r="CM24" i="256"/>
  <c r="BW39" i="256"/>
  <c r="BW36" i="256"/>
  <c r="BW33" i="256"/>
  <c r="BW30" i="256"/>
  <c r="BW27" i="256"/>
  <c r="BW24" i="256"/>
  <c r="AX39" i="256"/>
  <c r="AX36" i="256"/>
  <c r="AX33" i="256"/>
  <c r="AX30" i="256"/>
  <c r="AX27" i="256"/>
  <c r="AX24" i="256"/>
  <c r="J40" i="256"/>
  <c r="J39" i="256"/>
  <c r="J37" i="256"/>
  <c r="J36" i="256"/>
  <c r="J34" i="256"/>
  <c r="J33" i="256"/>
  <c r="J31" i="256"/>
  <c r="J30" i="256"/>
  <c r="J28" i="256"/>
  <c r="J27" i="256"/>
  <c r="I25" i="256"/>
  <c r="I24" i="256"/>
  <c r="CO9" i="256"/>
  <c r="CO8" i="256"/>
  <c r="CV6" i="256"/>
  <c r="CT6" i="256"/>
  <c r="CR6" i="256"/>
  <c r="CO6" i="256"/>
  <c r="BL7" i="256"/>
  <c r="BL6" i="256"/>
  <c r="BU19" i="255"/>
  <c r="BM19" i="255"/>
  <c r="BA19" i="255"/>
  <c r="AN19" i="255"/>
  <c r="AA19" i="255"/>
  <c r="H19" i="255"/>
  <c r="BL13" i="255"/>
  <c r="BQ12" i="255"/>
  <c r="CH7" i="255"/>
  <c r="AU55" i="255"/>
  <c r="AU52" i="255"/>
  <c r="AU49" i="255"/>
  <c r="AU46" i="255"/>
  <c r="AQ55" i="255"/>
  <c r="AQ52" i="255"/>
  <c r="AQ49" i="255"/>
  <c r="AQ46" i="255"/>
  <c r="AM55" i="255"/>
  <c r="AJ55" i="255"/>
  <c r="AM52" i="255"/>
  <c r="AJ52" i="255"/>
  <c r="AM49" i="255"/>
  <c r="AJ49" i="255"/>
  <c r="AM46" i="255"/>
  <c r="AJ46" i="255"/>
  <c r="Z55" i="255"/>
  <c r="X54" i="255"/>
  <c r="Z52" i="255"/>
  <c r="X51" i="255"/>
  <c r="Z49" i="255"/>
  <c r="X48" i="255"/>
  <c r="X45" i="255"/>
  <c r="CC53" i="255"/>
  <c r="CC50" i="255"/>
  <c r="CC47" i="255"/>
  <c r="CC44" i="255"/>
  <c r="AX53" i="255"/>
  <c r="AX50" i="255"/>
  <c r="AX47" i="255"/>
  <c r="AX44" i="255"/>
  <c r="J54" i="255"/>
  <c r="J53" i="255"/>
  <c r="J51" i="255"/>
  <c r="J50" i="255"/>
  <c r="J48" i="255"/>
  <c r="J47" i="255"/>
  <c r="I45" i="255"/>
  <c r="I44" i="255"/>
  <c r="BP41" i="255"/>
  <c r="BP39" i="255"/>
  <c r="BP38" i="255"/>
  <c r="BP36" i="255"/>
  <c r="BP35" i="255"/>
  <c r="BP33" i="255"/>
  <c r="BP32" i="255"/>
  <c r="BP30" i="255"/>
  <c r="BP29" i="255"/>
  <c r="BP27" i="255"/>
  <c r="AU41" i="255"/>
  <c r="AU38" i="255"/>
  <c r="AU35" i="255"/>
  <c r="AU32" i="255"/>
  <c r="AU29" i="255"/>
  <c r="AU26" i="255"/>
  <c r="AQ41" i="255"/>
  <c r="AQ38" i="255"/>
  <c r="AQ35" i="255"/>
  <c r="AQ32" i="255"/>
  <c r="AQ29" i="255"/>
  <c r="AQ26" i="255"/>
  <c r="AM41" i="255"/>
  <c r="AJ41" i="255"/>
  <c r="AM38" i="255"/>
  <c r="AJ38" i="255"/>
  <c r="AM35" i="255"/>
  <c r="AJ35" i="255"/>
  <c r="AM32" i="255"/>
  <c r="AJ32" i="255"/>
  <c r="AM29" i="255"/>
  <c r="AJ29" i="255"/>
  <c r="AM26" i="255"/>
  <c r="AJ26" i="255"/>
  <c r="BH53" i="255"/>
  <c r="BH50" i="255"/>
  <c r="BH47" i="255"/>
  <c r="BH44" i="255"/>
  <c r="BH41" i="255"/>
  <c r="BH39" i="255"/>
  <c r="BH38" i="255"/>
  <c r="BH36" i="255"/>
  <c r="BH35" i="255"/>
  <c r="BH33" i="255"/>
  <c r="BH32" i="255"/>
  <c r="BH30" i="255"/>
  <c r="BH29" i="255"/>
  <c r="BH27" i="255"/>
  <c r="BH25" i="255"/>
  <c r="Z41" i="255"/>
  <c r="X40" i="255"/>
  <c r="Z38" i="255"/>
  <c r="X37" i="255"/>
  <c r="Z35" i="255"/>
  <c r="X34" i="255"/>
  <c r="Z32" i="255"/>
  <c r="X31" i="255"/>
  <c r="Z29" i="255"/>
  <c r="X28" i="255"/>
  <c r="X25" i="255"/>
  <c r="CM39" i="255"/>
  <c r="CM36" i="255"/>
  <c r="CM33" i="255"/>
  <c r="CM30" i="255"/>
  <c r="CM27" i="255"/>
  <c r="CM24" i="255"/>
  <c r="BW39" i="255"/>
  <c r="BW36" i="255"/>
  <c r="BW33" i="255"/>
  <c r="BW30" i="255"/>
  <c r="BW27" i="255"/>
  <c r="BW24" i="255"/>
  <c r="AX39" i="255"/>
  <c r="AX36" i="255"/>
  <c r="AX33" i="255"/>
  <c r="AX30" i="255"/>
  <c r="AX27" i="255"/>
  <c r="AX24" i="255"/>
  <c r="J40" i="255"/>
  <c r="J39" i="255"/>
  <c r="J37" i="255"/>
  <c r="J36" i="255"/>
  <c r="J34" i="255"/>
  <c r="J33" i="255"/>
  <c r="J31" i="255"/>
  <c r="J30" i="255"/>
  <c r="J28" i="255"/>
  <c r="J27" i="255"/>
  <c r="I25" i="255"/>
  <c r="I24" i="255"/>
  <c r="CO9" i="255"/>
  <c r="CO8" i="255"/>
  <c r="CV6" i="255"/>
  <c r="CT6" i="255"/>
  <c r="CR6" i="255"/>
  <c r="CO6" i="255"/>
  <c r="BL7" i="255"/>
  <c r="BL6" i="255"/>
  <c r="BU19" i="254"/>
  <c r="BM19" i="254"/>
  <c r="BA19" i="254"/>
  <c r="AN19" i="254"/>
  <c r="AA19" i="254"/>
  <c r="H19" i="254"/>
  <c r="BL13" i="254"/>
  <c r="BQ12" i="254"/>
  <c r="CH7" i="254"/>
  <c r="AU55" i="254"/>
  <c r="AU52" i="254"/>
  <c r="AU49" i="254"/>
  <c r="AU46" i="254"/>
  <c r="AQ55" i="254"/>
  <c r="AQ52" i="254"/>
  <c r="AQ49" i="254"/>
  <c r="AQ46" i="254"/>
  <c r="AM55" i="254"/>
  <c r="AJ55" i="254"/>
  <c r="AM52" i="254"/>
  <c r="AJ52" i="254"/>
  <c r="AM49" i="254"/>
  <c r="AJ49" i="254"/>
  <c r="AM46" i="254"/>
  <c r="AJ46" i="254"/>
  <c r="Z55" i="254"/>
  <c r="X54" i="254"/>
  <c r="Z52" i="254"/>
  <c r="X51" i="254"/>
  <c r="Z49" i="254"/>
  <c r="X48" i="254"/>
  <c r="X45" i="254"/>
  <c r="CC53" i="254"/>
  <c r="CC50" i="254"/>
  <c r="CC47" i="254"/>
  <c r="CC44" i="254"/>
  <c r="AX53" i="254"/>
  <c r="AX50" i="254"/>
  <c r="AX47" i="254"/>
  <c r="AX44" i="254"/>
  <c r="J54" i="254"/>
  <c r="J53" i="254"/>
  <c r="J51" i="254"/>
  <c r="J50" i="254"/>
  <c r="J48" i="254"/>
  <c r="J47" i="254"/>
  <c r="I45" i="254"/>
  <c r="I44" i="254"/>
  <c r="BP41" i="254"/>
  <c r="BP39" i="254"/>
  <c r="BP38" i="254"/>
  <c r="BP36" i="254"/>
  <c r="BP35" i="254"/>
  <c r="BP33" i="254"/>
  <c r="BP32" i="254"/>
  <c r="BP30" i="254"/>
  <c r="BP29" i="254"/>
  <c r="BP27" i="254"/>
  <c r="AU41" i="254"/>
  <c r="AU38" i="254"/>
  <c r="AU35" i="254"/>
  <c r="AU32" i="254"/>
  <c r="AU29" i="254"/>
  <c r="AU26" i="254"/>
  <c r="AQ41" i="254"/>
  <c r="AQ38" i="254"/>
  <c r="AQ35" i="254"/>
  <c r="AQ32" i="254"/>
  <c r="AQ29" i="254"/>
  <c r="AQ26" i="254"/>
  <c r="AM41" i="254"/>
  <c r="AJ41" i="254"/>
  <c r="AM38" i="254"/>
  <c r="AJ38" i="254"/>
  <c r="AM35" i="254"/>
  <c r="AJ35" i="254"/>
  <c r="AM32" i="254"/>
  <c r="AJ32" i="254"/>
  <c r="AM29" i="254"/>
  <c r="AJ29" i="254"/>
  <c r="AM26" i="254"/>
  <c r="AJ26" i="254"/>
  <c r="BH53" i="254"/>
  <c r="BH50" i="254"/>
  <c r="BH47" i="254"/>
  <c r="BH44" i="254"/>
  <c r="BH41" i="254"/>
  <c r="BH39" i="254"/>
  <c r="BH38" i="254"/>
  <c r="BH36" i="254"/>
  <c r="BH35" i="254"/>
  <c r="BH33" i="254"/>
  <c r="BH32" i="254"/>
  <c r="BH30" i="254"/>
  <c r="BH29" i="254"/>
  <c r="BH27" i="254"/>
  <c r="BH25" i="254"/>
  <c r="Z41" i="254"/>
  <c r="X40" i="254"/>
  <c r="Z38" i="254"/>
  <c r="X37" i="254"/>
  <c r="Z35" i="254"/>
  <c r="X34" i="254"/>
  <c r="Z32" i="254"/>
  <c r="X31" i="254"/>
  <c r="Z29" i="254"/>
  <c r="X28" i="254"/>
  <c r="X25" i="254"/>
  <c r="CM39" i="254"/>
  <c r="CM36" i="254"/>
  <c r="CM33" i="254"/>
  <c r="CM30" i="254"/>
  <c r="CM27" i="254"/>
  <c r="CM24" i="254"/>
  <c r="BW39" i="254"/>
  <c r="BW36" i="254"/>
  <c r="BW33" i="254"/>
  <c r="BW30" i="254"/>
  <c r="BW27" i="254"/>
  <c r="BW24" i="254"/>
  <c r="AX39" i="254"/>
  <c r="AX36" i="254"/>
  <c r="AX33" i="254"/>
  <c r="AX30" i="254"/>
  <c r="AX27" i="254"/>
  <c r="AX24" i="254"/>
  <c r="J40" i="254"/>
  <c r="J39" i="254"/>
  <c r="J37" i="254"/>
  <c r="J36" i="254"/>
  <c r="J34" i="254"/>
  <c r="J33" i="254"/>
  <c r="J31" i="254"/>
  <c r="J30" i="254"/>
  <c r="J28" i="254"/>
  <c r="J27" i="254"/>
  <c r="I25" i="254"/>
  <c r="I24" i="254"/>
  <c r="CO9" i="254"/>
  <c r="CO8" i="254"/>
  <c r="CV6" i="254"/>
  <c r="CT6" i="254"/>
  <c r="CR6" i="254"/>
  <c r="CO6" i="254"/>
  <c r="BL7" i="254"/>
  <c r="BL6" i="254"/>
  <c r="BU19" i="253"/>
  <c r="BM19" i="253"/>
  <c r="BA19" i="253"/>
  <c r="AN19" i="253"/>
  <c r="AA19" i="253"/>
  <c r="H19" i="253"/>
  <c r="BL13" i="253"/>
  <c r="BQ12" i="253"/>
  <c r="CH7" i="253"/>
  <c r="AU55" i="253"/>
  <c r="AU52" i="253"/>
  <c r="AU49" i="253"/>
  <c r="AU46" i="253"/>
  <c r="AQ55" i="253"/>
  <c r="AQ52" i="253"/>
  <c r="AQ49" i="253"/>
  <c r="AQ46" i="253"/>
  <c r="AM55" i="253"/>
  <c r="AJ55" i="253"/>
  <c r="AM52" i="253"/>
  <c r="AJ52" i="253"/>
  <c r="AM49" i="253"/>
  <c r="AJ49" i="253"/>
  <c r="AM46" i="253"/>
  <c r="AJ46" i="253"/>
  <c r="Z55" i="253"/>
  <c r="X54" i="253"/>
  <c r="Z52" i="253"/>
  <c r="X51" i="253"/>
  <c r="Z49" i="253"/>
  <c r="X48" i="253"/>
  <c r="X45" i="253"/>
  <c r="CC53" i="253"/>
  <c r="CC50" i="253"/>
  <c r="CC47" i="253"/>
  <c r="CC44" i="253"/>
  <c r="AX53" i="253"/>
  <c r="AX50" i="253"/>
  <c r="AX47" i="253"/>
  <c r="AX44" i="253"/>
  <c r="J54" i="253"/>
  <c r="J53" i="253"/>
  <c r="J51" i="253"/>
  <c r="J50" i="253"/>
  <c r="J48" i="253"/>
  <c r="J47" i="253"/>
  <c r="I45" i="253"/>
  <c r="I44" i="253"/>
  <c r="BP41" i="253"/>
  <c r="BP39" i="253"/>
  <c r="BP38" i="253"/>
  <c r="BP36" i="253"/>
  <c r="BP35" i="253"/>
  <c r="BP33" i="253"/>
  <c r="BP32" i="253"/>
  <c r="BP30" i="253"/>
  <c r="BP29" i="253"/>
  <c r="BP27" i="253"/>
  <c r="AU41" i="253"/>
  <c r="AU38" i="253"/>
  <c r="AU35" i="253"/>
  <c r="AU32" i="253"/>
  <c r="AU29" i="253"/>
  <c r="AU26" i="253"/>
  <c r="AQ41" i="253"/>
  <c r="AQ38" i="253"/>
  <c r="AQ35" i="253"/>
  <c r="AQ32" i="253"/>
  <c r="AQ29" i="253"/>
  <c r="AQ26" i="253"/>
  <c r="AM41" i="253"/>
  <c r="AJ41" i="253"/>
  <c r="AM38" i="253"/>
  <c r="AJ38" i="253"/>
  <c r="AM35" i="253"/>
  <c r="AJ35" i="253"/>
  <c r="AM32" i="253"/>
  <c r="AJ32" i="253"/>
  <c r="AM29" i="253"/>
  <c r="AJ29" i="253"/>
  <c r="AM26" i="253"/>
  <c r="AJ26" i="253"/>
  <c r="BH53" i="253"/>
  <c r="BH50" i="253"/>
  <c r="BH47" i="253"/>
  <c r="BH44" i="253"/>
  <c r="BH41" i="253"/>
  <c r="BH39" i="253"/>
  <c r="BH38" i="253"/>
  <c r="BH36" i="253"/>
  <c r="BH35" i="253"/>
  <c r="BH33" i="253"/>
  <c r="BH32" i="253"/>
  <c r="BH30" i="253"/>
  <c r="BH29" i="253"/>
  <c r="BH27" i="253"/>
  <c r="BH25" i="253"/>
  <c r="Z41" i="253"/>
  <c r="X40" i="253"/>
  <c r="Z38" i="253"/>
  <c r="X37" i="253"/>
  <c r="Z35" i="253"/>
  <c r="X34" i="253"/>
  <c r="Z32" i="253"/>
  <c r="X31" i="253"/>
  <c r="Z29" i="253"/>
  <c r="X28" i="253"/>
  <c r="X25" i="253"/>
  <c r="CM39" i="253"/>
  <c r="CM36" i="253"/>
  <c r="CM33" i="253"/>
  <c r="CM30" i="253"/>
  <c r="CM27" i="253"/>
  <c r="CM24" i="253"/>
  <c r="BW39" i="253"/>
  <c r="BW36" i="253"/>
  <c r="BW33" i="253"/>
  <c r="BW30" i="253"/>
  <c r="BW27" i="253"/>
  <c r="BW24" i="253"/>
  <c r="AX39" i="253"/>
  <c r="AX36" i="253"/>
  <c r="AX33" i="253"/>
  <c r="AX30" i="253"/>
  <c r="AX27" i="253"/>
  <c r="AX24" i="253"/>
  <c r="J40" i="253"/>
  <c r="J39" i="253"/>
  <c r="J37" i="253"/>
  <c r="J36" i="253"/>
  <c r="J34" i="253"/>
  <c r="J33" i="253"/>
  <c r="J31" i="253"/>
  <c r="J30" i="253"/>
  <c r="J28" i="253"/>
  <c r="J27" i="253"/>
  <c r="I25" i="253"/>
  <c r="I24" i="253"/>
  <c r="CO9" i="253"/>
  <c r="CO8" i="253"/>
  <c r="CV6" i="253"/>
  <c r="CT6" i="253"/>
  <c r="CR6" i="253"/>
  <c r="CO6" i="253"/>
  <c r="BL7" i="253"/>
  <c r="BL6" i="253"/>
  <c r="BU19" i="252"/>
  <c r="BM19" i="252"/>
  <c r="BA19" i="252"/>
  <c r="AN19" i="252"/>
  <c r="AA19" i="252"/>
  <c r="H19" i="252"/>
  <c r="BL13" i="252"/>
  <c r="BQ12" i="252"/>
  <c r="CH7" i="252"/>
  <c r="AU55" i="252"/>
  <c r="AU52" i="252"/>
  <c r="AU49" i="252"/>
  <c r="AU46" i="252"/>
  <c r="AQ55" i="252"/>
  <c r="AQ52" i="252"/>
  <c r="AQ49" i="252"/>
  <c r="AQ46" i="252"/>
  <c r="AM55" i="252"/>
  <c r="AJ55" i="252"/>
  <c r="AM52" i="252"/>
  <c r="AJ52" i="252"/>
  <c r="AM49" i="252"/>
  <c r="AJ49" i="252"/>
  <c r="AM46" i="252"/>
  <c r="AJ46" i="252"/>
  <c r="Z55" i="252"/>
  <c r="X54" i="252"/>
  <c r="Z52" i="252"/>
  <c r="X51" i="252"/>
  <c r="Z49" i="252"/>
  <c r="X48" i="252"/>
  <c r="X45" i="252"/>
  <c r="CC53" i="252"/>
  <c r="CC50" i="252"/>
  <c r="CC47" i="252"/>
  <c r="CC44" i="252"/>
  <c r="AX53" i="252"/>
  <c r="AX50" i="252"/>
  <c r="AX47" i="252"/>
  <c r="AX44" i="252"/>
  <c r="J54" i="252"/>
  <c r="J53" i="252"/>
  <c r="J51" i="252"/>
  <c r="J50" i="252"/>
  <c r="J48" i="252"/>
  <c r="J47" i="252"/>
  <c r="I45" i="252"/>
  <c r="I44" i="252"/>
  <c r="BP41" i="252"/>
  <c r="BP39" i="252"/>
  <c r="BP38" i="252"/>
  <c r="BP36" i="252"/>
  <c r="BP35" i="252"/>
  <c r="BP33" i="252"/>
  <c r="BP32" i="252"/>
  <c r="BP30" i="252"/>
  <c r="BP29" i="252"/>
  <c r="BP27" i="252"/>
  <c r="AU41" i="252"/>
  <c r="AU38" i="252"/>
  <c r="AU35" i="252"/>
  <c r="AU32" i="252"/>
  <c r="AU29" i="252"/>
  <c r="AU26" i="252"/>
  <c r="AQ41" i="252"/>
  <c r="AQ38" i="252"/>
  <c r="AQ35" i="252"/>
  <c r="AQ32" i="252"/>
  <c r="AQ29" i="252"/>
  <c r="AQ26" i="252"/>
  <c r="AM41" i="252"/>
  <c r="AJ41" i="252"/>
  <c r="AM38" i="252"/>
  <c r="AJ38" i="252"/>
  <c r="AM35" i="252"/>
  <c r="AJ35" i="252"/>
  <c r="AM32" i="252"/>
  <c r="AJ32" i="252"/>
  <c r="AM29" i="252"/>
  <c r="AJ29" i="252"/>
  <c r="AM26" i="252"/>
  <c r="AJ26" i="252"/>
  <c r="BH53" i="252"/>
  <c r="BH50" i="252"/>
  <c r="BH47" i="252"/>
  <c r="BH44" i="252"/>
  <c r="BH41" i="252"/>
  <c r="BH39" i="252"/>
  <c r="BH38" i="252"/>
  <c r="BH36" i="252"/>
  <c r="BH35" i="252"/>
  <c r="BH33" i="252"/>
  <c r="BH32" i="252"/>
  <c r="BH30" i="252"/>
  <c r="BH29" i="252"/>
  <c r="BH27" i="252"/>
  <c r="BH25" i="252"/>
  <c r="Z41" i="252"/>
  <c r="X40" i="252"/>
  <c r="Z38" i="252"/>
  <c r="X37" i="252"/>
  <c r="Z35" i="252"/>
  <c r="X34" i="252"/>
  <c r="Z32" i="252"/>
  <c r="X31" i="252"/>
  <c r="Z29" i="252"/>
  <c r="X28" i="252"/>
  <c r="X25" i="252"/>
  <c r="CM39" i="252"/>
  <c r="CM36" i="252"/>
  <c r="CM33" i="252"/>
  <c r="CM30" i="252"/>
  <c r="CM27" i="252"/>
  <c r="CM24" i="252"/>
  <c r="BW39" i="252"/>
  <c r="BW36" i="252"/>
  <c r="BW33" i="252"/>
  <c r="BW30" i="252"/>
  <c r="BW27" i="252"/>
  <c r="BW24" i="252"/>
  <c r="AX39" i="252"/>
  <c r="AX36" i="252"/>
  <c r="AX33" i="252"/>
  <c r="AX30" i="252"/>
  <c r="AX27" i="252"/>
  <c r="AX24" i="252"/>
  <c r="J40" i="252"/>
  <c r="J39" i="252"/>
  <c r="J37" i="252"/>
  <c r="J36" i="252"/>
  <c r="J34" i="252"/>
  <c r="J33" i="252"/>
  <c r="J31" i="252"/>
  <c r="J30" i="252"/>
  <c r="J28" i="252"/>
  <c r="J27" i="252"/>
  <c r="I25" i="252"/>
  <c r="I24" i="252"/>
  <c r="CO9" i="252"/>
  <c r="CO8" i="252"/>
  <c r="CV6" i="252"/>
  <c r="CT6" i="252"/>
  <c r="CR6" i="252"/>
  <c r="CO6" i="252"/>
  <c r="BL7" i="252"/>
  <c r="BL6" i="252"/>
  <c r="BU19" i="251"/>
  <c r="BM19" i="251"/>
  <c r="BA19" i="251"/>
  <c r="AN19" i="251"/>
  <c r="AA19" i="251"/>
  <c r="H19" i="251"/>
  <c r="BL13" i="251"/>
  <c r="BQ12" i="251"/>
  <c r="CH7" i="251"/>
  <c r="AU55" i="251"/>
  <c r="AU52" i="251"/>
  <c r="AU49" i="251"/>
  <c r="AU46" i="251"/>
  <c r="AQ55" i="251"/>
  <c r="AQ52" i="251"/>
  <c r="AQ49" i="251"/>
  <c r="AQ46" i="251"/>
  <c r="AM55" i="251"/>
  <c r="AJ55" i="251"/>
  <c r="AM52" i="251"/>
  <c r="AJ52" i="251"/>
  <c r="AM49" i="251"/>
  <c r="AJ49" i="251"/>
  <c r="AM46" i="251"/>
  <c r="AJ46" i="251"/>
  <c r="Z55" i="251"/>
  <c r="X54" i="251"/>
  <c r="Z52" i="251"/>
  <c r="X51" i="251"/>
  <c r="Z49" i="251"/>
  <c r="X48" i="251"/>
  <c r="X45" i="251"/>
  <c r="CC53" i="251"/>
  <c r="CC50" i="251"/>
  <c r="CC47" i="251"/>
  <c r="CC44" i="251"/>
  <c r="AX53" i="251"/>
  <c r="AX50" i="251"/>
  <c r="AX47" i="251"/>
  <c r="AX44" i="251"/>
  <c r="J54" i="251"/>
  <c r="J53" i="251"/>
  <c r="J51" i="251"/>
  <c r="J50" i="251"/>
  <c r="J48" i="251"/>
  <c r="J47" i="251"/>
  <c r="I45" i="251"/>
  <c r="I44" i="251"/>
  <c r="BP41" i="251"/>
  <c r="BP39" i="251"/>
  <c r="BP38" i="251"/>
  <c r="BP36" i="251"/>
  <c r="BP35" i="251"/>
  <c r="BP33" i="251"/>
  <c r="BP32" i="251"/>
  <c r="BP30" i="251"/>
  <c r="BP29" i="251"/>
  <c r="BP27" i="251"/>
  <c r="AU41" i="251"/>
  <c r="AU38" i="251"/>
  <c r="AU35" i="251"/>
  <c r="AU32" i="251"/>
  <c r="AU29" i="251"/>
  <c r="AU26" i="251"/>
  <c r="AQ41" i="251"/>
  <c r="AQ38" i="251"/>
  <c r="AQ35" i="251"/>
  <c r="AQ32" i="251"/>
  <c r="AQ29" i="251"/>
  <c r="AQ26" i="251"/>
  <c r="AM41" i="251"/>
  <c r="AJ41" i="251"/>
  <c r="AM38" i="251"/>
  <c r="AJ38" i="251"/>
  <c r="AM35" i="251"/>
  <c r="AJ35" i="251"/>
  <c r="AM32" i="251"/>
  <c r="AJ32" i="251"/>
  <c r="AM29" i="251"/>
  <c r="AJ29" i="251"/>
  <c r="AM26" i="251"/>
  <c r="AJ26" i="251"/>
  <c r="BH53" i="251"/>
  <c r="BH50" i="251"/>
  <c r="BH47" i="251"/>
  <c r="BH44" i="251"/>
  <c r="BH41" i="251"/>
  <c r="BH39" i="251"/>
  <c r="BH38" i="251"/>
  <c r="BH36" i="251"/>
  <c r="BH35" i="251"/>
  <c r="BH33" i="251"/>
  <c r="BH32" i="251"/>
  <c r="BH30" i="251"/>
  <c r="BH29" i="251"/>
  <c r="BH27" i="251"/>
  <c r="BH25" i="251"/>
  <c r="Z41" i="251"/>
  <c r="X40" i="251"/>
  <c r="Z38" i="251"/>
  <c r="X37" i="251"/>
  <c r="Z35" i="251"/>
  <c r="X34" i="251"/>
  <c r="Z32" i="251"/>
  <c r="X31" i="251"/>
  <c r="Z29" i="251"/>
  <c r="X28" i="251"/>
  <c r="X25" i="251"/>
  <c r="CM39" i="251"/>
  <c r="CM36" i="251"/>
  <c r="CM33" i="251"/>
  <c r="CM30" i="251"/>
  <c r="CM27" i="251"/>
  <c r="CM24" i="251"/>
  <c r="BW39" i="251"/>
  <c r="BW36" i="251"/>
  <c r="BW33" i="251"/>
  <c r="BW30" i="251"/>
  <c r="BW27" i="251"/>
  <c r="BW24" i="251"/>
  <c r="AX39" i="251"/>
  <c r="AX36" i="251"/>
  <c r="AX33" i="251"/>
  <c r="AX30" i="251"/>
  <c r="AX27" i="251"/>
  <c r="AX24" i="251"/>
  <c r="J40" i="251"/>
  <c r="J39" i="251"/>
  <c r="J37" i="251"/>
  <c r="J36" i="251"/>
  <c r="J34" i="251"/>
  <c r="J33" i="251"/>
  <c r="J31" i="251"/>
  <c r="J30" i="251"/>
  <c r="J28" i="251"/>
  <c r="J27" i="251"/>
  <c r="I25" i="251"/>
  <c r="I24" i="251"/>
  <c r="CO9" i="251"/>
  <c r="CO8" i="251"/>
  <c r="CV6" i="251"/>
  <c r="CT6" i="251"/>
  <c r="CR6" i="251"/>
  <c r="CO6" i="251"/>
  <c r="BL7" i="251"/>
  <c r="BL6" i="251"/>
  <c r="BU19" i="250"/>
  <c r="BM19" i="250"/>
  <c r="BA19" i="250"/>
  <c r="AN19" i="250"/>
  <c r="AA19" i="250"/>
  <c r="H19" i="250"/>
  <c r="BL13" i="250"/>
  <c r="BQ12" i="250"/>
  <c r="CH7" i="250"/>
  <c r="AU55" i="250"/>
  <c r="AU52" i="250"/>
  <c r="AU49" i="250"/>
  <c r="AU46" i="250"/>
  <c r="AQ55" i="250"/>
  <c r="AQ52" i="250"/>
  <c r="AQ49" i="250"/>
  <c r="AQ46" i="250"/>
  <c r="AM55" i="250"/>
  <c r="AJ55" i="250"/>
  <c r="AM52" i="250"/>
  <c r="AJ52" i="250"/>
  <c r="AM49" i="250"/>
  <c r="AJ49" i="250"/>
  <c r="AM46" i="250"/>
  <c r="AJ46" i="250"/>
  <c r="Z55" i="250"/>
  <c r="X54" i="250"/>
  <c r="Z52" i="250"/>
  <c r="X51" i="250"/>
  <c r="Z49" i="250"/>
  <c r="X48" i="250"/>
  <c r="X45" i="250"/>
  <c r="CC53" i="250"/>
  <c r="CC50" i="250"/>
  <c r="CC47" i="250"/>
  <c r="CC44" i="250"/>
  <c r="AX53" i="250"/>
  <c r="AX50" i="250"/>
  <c r="AX47" i="250"/>
  <c r="AX44" i="250"/>
  <c r="J54" i="250"/>
  <c r="J53" i="250"/>
  <c r="J51" i="250"/>
  <c r="J50" i="250"/>
  <c r="J48" i="250"/>
  <c r="J47" i="250"/>
  <c r="I45" i="250"/>
  <c r="I44" i="250"/>
  <c r="BP41" i="250"/>
  <c r="BP39" i="250"/>
  <c r="BP38" i="250"/>
  <c r="BP36" i="250"/>
  <c r="BP35" i="250"/>
  <c r="BP33" i="250"/>
  <c r="BP32" i="250"/>
  <c r="BP30" i="250"/>
  <c r="BP29" i="250"/>
  <c r="BP27" i="250"/>
  <c r="AU41" i="250"/>
  <c r="AU38" i="250"/>
  <c r="AU35" i="250"/>
  <c r="AU32" i="250"/>
  <c r="AU29" i="250"/>
  <c r="AU26" i="250"/>
  <c r="AQ41" i="250"/>
  <c r="AQ38" i="250"/>
  <c r="AQ35" i="250"/>
  <c r="AQ32" i="250"/>
  <c r="AQ29" i="250"/>
  <c r="AQ26" i="250"/>
  <c r="AM41" i="250"/>
  <c r="AJ41" i="250"/>
  <c r="AM38" i="250"/>
  <c r="AJ38" i="250"/>
  <c r="AM35" i="250"/>
  <c r="AJ35" i="250"/>
  <c r="AM32" i="250"/>
  <c r="AJ32" i="250"/>
  <c r="AM29" i="250"/>
  <c r="AJ29" i="250"/>
  <c r="AM26" i="250"/>
  <c r="AJ26" i="250"/>
  <c r="BH53" i="250"/>
  <c r="BH50" i="250"/>
  <c r="BH47" i="250"/>
  <c r="BH44" i="250"/>
  <c r="BH41" i="250"/>
  <c r="BH39" i="250"/>
  <c r="BH38" i="250"/>
  <c r="BH36" i="250"/>
  <c r="BH35" i="250"/>
  <c r="BH33" i="250"/>
  <c r="BH32" i="250"/>
  <c r="BH30" i="250"/>
  <c r="BH29" i="250"/>
  <c r="BH27" i="250"/>
  <c r="BH25" i="250"/>
  <c r="Z41" i="250"/>
  <c r="X40" i="250"/>
  <c r="Z38" i="250"/>
  <c r="X37" i="250"/>
  <c r="Z35" i="250"/>
  <c r="X34" i="250"/>
  <c r="Z32" i="250"/>
  <c r="X31" i="250"/>
  <c r="Z29" i="250"/>
  <c r="X28" i="250"/>
  <c r="X25" i="250"/>
  <c r="CM39" i="250"/>
  <c r="CM36" i="250"/>
  <c r="CM33" i="250"/>
  <c r="CM30" i="250"/>
  <c r="CM27" i="250"/>
  <c r="CM24" i="250"/>
  <c r="BW39" i="250"/>
  <c r="BW36" i="250"/>
  <c r="BW33" i="250"/>
  <c r="BW30" i="250"/>
  <c r="BW27" i="250"/>
  <c r="BW24" i="250"/>
  <c r="AX39" i="250"/>
  <c r="AX36" i="250"/>
  <c r="AX33" i="250"/>
  <c r="AX30" i="250"/>
  <c r="AX27" i="250"/>
  <c r="AX24" i="250"/>
  <c r="J40" i="250"/>
  <c r="J39" i="250"/>
  <c r="J37" i="250"/>
  <c r="J36" i="250"/>
  <c r="J34" i="250"/>
  <c r="J33" i="250"/>
  <c r="J31" i="250"/>
  <c r="J30" i="250"/>
  <c r="J28" i="250"/>
  <c r="J27" i="250"/>
  <c r="I25" i="250"/>
  <c r="I24" i="250"/>
  <c r="CO9" i="250"/>
  <c r="CO8" i="250"/>
  <c r="CV6" i="250"/>
  <c r="CT6" i="250"/>
  <c r="CR6" i="250"/>
  <c r="CO6" i="250"/>
  <c r="BL7" i="250"/>
  <c r="BL6" i="250"/>
  <c r="BU19" i="249"/>
  <c r="BM19" i="249"/>
  <c r="BA19" i="249"/>
  <c r="AN19" i="249"/>
  <c r="AA19" i="249"/>
  <c r="H19" i="249"/>
  <c r="BL13" i="249"/>
  <c r="BQ12" i="249"/>
  <c r="CH7" i="249"/>
  <c r="AU55" i="249"/>
  <c r="AU52" i="249"/>
  <c r="AU49" i="249"/>
  <c r="AU46" i="249"/>
  <c r="AQ55" i="249"/>
  <c r="AQ52" i="249"/>
  <c r="AQ49" i="249"/>
  <c r="AQ46" i="249"/>
  <c r="AM55" i="249"/>
  <c r="AJ55" i="249"/>
  <c r="AM52" i="249"/>
  <c r="AJ52" i="249"/>
  <c r="AM49" i="249"/>
  <c r="AJ49" i="249"/>
  <c r="AM46" i="249"/>
  <c r="AJ46" i="249"/>
  <c r="Z55" i="249"/>
  <c r="X54" i="249"/>
  <c r="Z52" i="249"/>
  <c r="X51" i="249"/>
  <c r="Z49" i="249"/>
  <c r="X48" i="249"/>
  <c r="X45" i="249"/>
  <c r="CC53" i="249"/>
  <c r="CC50" i="249"/>
  <c r="CC47" i="249"/>
  <c r="CC44" i="249"/>
  <c r="AX53" i="249"/>
  <c r="AX50" i="249"/>
  <c r="AX47" i="249"/>
  <c r="AX44" i="249"/>
  <c r="J54" i="249"/>
  <c r="J53" i="249"/>
  <c r="J51" i="249"/>
  <c r="J50" i="249"/>
  <c r="J48" i="249"/>
  <c r="J47" i="249"/>
  <c r="I45" i="249"/>
  <c r="I44" i="249"/>
  <c r="BP41" i="249"/>
  <c r="BP39" i="249"/>
  <c r="BP38" i="249"/>
  <c r="BP36" i="249"/>
  <c r="BP35" i="249"/>
  <c r="BP33" i="249"/>
  <c r="BP32" i="249"/>
  <c r="BP30" i="249"/>
  <c r="BP29" i="249"/>
  <c r="BP27" i="249"/>
  <c r="AU41" i="249"/>
  <c r="AU38" i="249"/>
  <c r="AU35" i="249"/>
  <c r="AU32" i="249"/>
  <c r="AU29" i="249"/>
  <c r="AU26" i="249"/>
  <c r="AQ41" i="249"/>
  <c r="AQ38" i="249"/>
  <c r="AQ35" i="249"/>
  <c r="AQ32" i="249"/>
  <c r="AQ29" i="249"/>
  <c r="AQ26" i="249"/>
  <c r="AM41" i="249"/>
  <c r="AJ41" i="249"/>
  <c r="AM38" i="249"/>
  <c r="AJ38" i="249"/>
  <c r="AM35" i="249"/>
  <c r="AJ35" i="249"/>
  <c r="AM32" i="249"/>
  <c r="AJ32" i="249"/>
  <c r="AM29" i="249"/>
  <c r="AJ29" i="249"/>
  <c r="AM26" i="249"/>
  <c r="AJ26" i="249"/>
  <c r="BH53" i="249"/>
  <c r="BH50" i="249"/>
  <c r="BH47" i="249"/>
  <c r="BH44" i="249"/>
  <c r="BH41" i="249"/>
  <c r="BH39" i="249"/>
  <c r="BH38" i="249"/>
  <c r="BH36" i="249"/>
  <c r="BH35" i="249"/>
  <c r="BH33" i="249"/>
  <c r="BH32" i="249"/>
  <c r="BH30" i="249"/>
  <c r="BH29" i="249"/>
  <c r="BH27" i="249"/>
  <c r="BH25" i="249"/>
  <c r="Z41" i="249"/>
  <c r="X40" i="249"/>
  <c r="Z38" i="249"/>
  <c r="X37" i="249"/>
  <c r="Z35" i="249"/>
  <c r="X34" i="249"/>
  <c r="Z32" i="249"/>
  <c r="X31" i="249"/>
  <c r="Z29" i="249"/>
  <c r="X28" i="249"/>
  <c r="X25" i="249"/>
  <c r="CM39" i="249"/>
  <c r="CM36" i="249"/>
  <c r="CM33" i="249"/>
  <c r="CM30" i="249"/>
  <c r="CM27" i="249"/>
  <c r="CM24" i="249"/>
  <c r="BW39" i="249"/>
  <c r="BW36" i="249"/>
  <c r="BW33" i="249"/>
  <c r="BW30" i="249"/>
  <c r="BW27" i="249"/>
  <c r="BW24" i="249"/>
  <c r="AX39" i="249"/>
  <c r="AX36" i="249"/>
  <c r="AX33" i="249"/>
  <c r="AX30" i="249"/>
  <c r="AX27" i="249"/>
  <c r="AX24" i="249"/>
  <c r="J40" i="249"/>
  <c r="J39" i="249"/>
  <c r="J37" i="249"/>
  <c r="J36" i="249"/>
  <c r="J34" i="249"/>
  <c r="J33" i="249"/>
  <c r="J31" i="249"/>
  <c r="J30" i="249"/>
  <c r="J28" i="249"/>
  <c r="J27" i="249"/>
  <c r="I25" i="249"/>
  <c r="I24" i="249"/>
  <c r="CO9" i="249"/>
  <c r="CO8" i="249"/>
  <c r="CV6" i="249"/>
  <c r="CT6" i="249"/>
  <c r="CR6" i="249"/>
  <c r="CO6" i="249"/>
  <c r="BL7" i="249"/>
  <c r="BL6" i="249"/>
  <c r="BU19" i="248"/>
  <c r="BM19" i="248"/>
  <c r="BA19" i="248"/>
  <c r="AN19" i="248"/>
  <c r="AA19" i="248"/>
  <c r="H19" i="248"/>
  <c r="BL13" i="248"/>
  <c r="BQ12" i="248"/>
  <c r="CH7" i="248"/>
  <c r="AU55" i="248"/>
  <c r="AU52" i="248"/>
  <c r="AU49" i="248"/>
  <c r="AU46" i="248"/>
  <c r="AQ55" i="248"/>
  <c r="AQ52" i="248"/>
  <c r="AQ49" i="248"/>
  <c r="AQ46" i="248"/>
  <c r="AM55" i="248"/>
  <c r="AJ55" i="248"/>
  <c r="AM52" i="248"/>
  <c r="AJ52" i="248"/>
  <c r="AM49" i="248"/>
  <c r="AJ49" i="248"/>
  <c r="AM46" i="248"/>
  <c r="AJ46" i="248"/>
  <c r="Z55" i="248"/>
  <c r="X54" i="248"/>
  <c r="Z52" i="248"/>
  <c r="X51" i="248"/>
  <c r="Z49" i="248"/>
  <c r="X48" i="248"/>
  <c r="X45" i="248"/>
  <c r="CC53" i="248"/>
  <c r="CC50" i="248"/>
  <c r="CC47" i="248"/>
  <c r="CC44" i="248"/>
  <c r="AX53" i="248"/>
  <c r="AX50" i="248"/>
  <c r="AX47" i="248"/>
  <c r="AX44" i="248"/>
  <c r="J54" i="248"/>
  <c r="J53" i="248"/>
  <c r="J51" i="248"/>
  <c r="J50" i="248"/>
  <c r="J48" i="248"/>
  <c r="J47" i="248"/>
  <c r="I45" i="248"/>
  <c r="I44" i="248"/>
  <c r="BP41" i="248"/>
  <c r="BP39" i="248"/>
  <c r="BP38" i="248"/>
  <c r="BP36" i="248"/>
  <c r="BP35" i="248"/>
  <c r="BP33" i="248"/>
  <c r="BP32" i="248"/>
  <c r="BP30" i="248"/>
  <c r="BP29" i="248"/>
  <c r="BP27" i="248"/>
  <c r="AU41" i="248"/>
  <c r="AU38" i="248"/>
  <c r="AU35" i="248"/>
  <c r="AU32" i="248"/>
  <c r="AU29" i="248"/>
  <c r="AU26" i="248"/>
  <c r="AQ41" i="248"/>
  <c r="AQ38" i="248"/>
  <c r="AQ35" i="248"/>
  <c r="AQ32" i="248"/>
  <c r="AQ29" i="248"/>
  <c r="AQ26" i="248"/>
  <c r="AM41" i="248"/>
  <c r="AJ41" i="248"/>
  <c r="AM38" i="248"/>
  <c r="AJ38" i="248"/>
  <c r="AM35" i="248"/>
  <c r="AJ35" i="248"/>
  <c r="AM32" i="248"/>
  <c r="AJ32" i="248"/>
  <c r="AM29" i="248"/>
  <c r="AJ29" i="248"/>
  <c r="AM26" i="248"/>
  <c r="AJ26" i="248"/>
  <c r="BH53" i="248"/>
  <c r="BH50" i="248"/>
  <c r="BH47" i="248"/>
  <c r="BH44" i="248"/>
  <c r="BH41" i="248"/>
  <c r="BH39" i="248"/>
  <c r="BH38" i="248"/>
  <c r="BH36" i="248"/>
  <c r="BH35" i="248"/>
  <c r="BH33" i="248"/>
  <c r="BH32" i="248"/>
  <c r="BH30" i="248"/>
  <c r="BH29" i="248"/>
  <c r="BH27" i="248"/>
  <c r="BH25" i="248"/>
  <c r="Z41" i="248"/>
  <c r="X40" i="248"/>
  <c r="Z38" i="248"/>
  <c r="X37" i="248"/>
  <c r="Z35" i="248"/>
  <c r="X34" i="248"/>
  <c r="Z32" i="248"/>
  <c r="X31" i="248"/>
  <c r="Z29" i="248"/>
  <c r="X28" i="248"/>
  <c r="X25" i="248"/>
  <c r="CM39" i="248"/>
  <c r="CM36" i="248"/>
  <c r="CM33" i="248"/>
  <c r="CM30" i="248"/>
  <c r="CM27" i="248"/>
  <c r="CM24" i="248"/>
  <c r="BW39" i="248"/>
  <c r="BW36" i="248"/>
  <c r="BW33" i="248"/>
  <c r="BW30" i="248"/>
  <c r="BW27" i="248"/>
  <c r="BW24" i="248"/>
  <c r="AX39" i="248"/>
  <c r="AX36" i="248"/>
  <c r="AX33" i="248"/>
  <c r="AX30" i="248"/>
  <c r="AX27" i="248"/>
  <c r="AX24" i="248"/>
  <c r="J40" i="248"/>
  <c r="J39" i="248"/>
  <c r="J37" i="248"/>
  <c r="J36" i="248"/>
  <c r="J34" i="248"/>
  <c r="J33" i="248"/>
  <c r="J31" i="248"/>
  <c r="J30" i="248"/>
  <c r="J28" i="248"/>
  <c r="J27" i="248"/>
  <c r="I25" i="248"/>
  <c r="I24" i="248"/>
  <c r="CO9" i="248"/>
  <c r="CO8" i="248"/>
  <c r="CV6" i="248"/>
  <c r="CT6" i="248"/>
  <c r="CR6" i="248"/>
  <c r="CO6" i="248"/>
  <c r="BL7" i="248"/>
  <c r="BL6" i="248"/>
  <c r="BU19" i="247"/>
  <c r="BM19" i="247"/>
  <c r="BA19" i="247"/>
  <c r="AN19" i="247"/>
  <c r="AA19" i="247"/>
  <c r="H19" i="247"/>
  <c r="BL13" i="247"/>
  <c r="BQ12" i="247"/>
  <c r="CH7" i="247"/>
  <c r="AU55" i="247"/>
  <c r="AU52" i="247"/>
  <c r="AU49" i="247"/>
  <c r="AU46" i="247"/>
  <c r="AQ55" i="247"/>
  <c r="AQ52" i="247"/>
  <c r="AQ49" i="247"/>
  <c r="AQ46" i="247"/>
  <c r="AM55" i="247"/>
  <c r="AJ55" i="247"/>
  <c r="AM52" i="247"/>
  <c r="AJ52" i="247"/>
  <c r="AM49" i="247"/>
  <c r="AJ49" i="247"/>
  <c r="AM46" i="247"/>
  <c r="AJ46" i="247"/>
  <c r="Z55" i="247"/>
  <c r="X54" i="247"/>
  <c r="Z52" i="247"/>
  <c r="X51" i="247"/>
  <c r="Z49" i="247"/>
  <c r="X48" i="247"/>
  <c r="X45" i="247"/>
  <c r="CC53" i="247"/>
  <c r="CC50" i="247"/>
  <c r="CC47" i="247"/>
  <c r="CC44" i="247"/>
  <c r="AX53" i="247"/>
  <c r="AX50" i="247"/>
  <c r="AX47" i="247"/>
  <c r="AX44" i="247"/>
  <c r="J54" i="247"/>
  <c r="J53" i="247"/>
  <c r="J51" i="247"/>
  <c r="J50" i="247"/>
  <c r="J48" i="247"/>
  <c r="J47" i="247"/>
  <c r="I45" i="247"/>
  <c r="I44" i="247"/>
  <c r="BP41" i="247"/>
  <c r="BP39" i="247"/>
  <c r="BP38" i="247"/>
  <c r="BP36" i="247"/>
  <c r="BP35" i="247"/>
  <c r="BP33" i="247"/>
  <c r="BP32" i="247"/>
  <c r="BP30" i="247"/>
  <c r="BP29" i="247"/>
  <c r="BP27" i="247"/>
  <c r="AU41" i="247"/>
  <c r="AU38" i="247"/>
  <c r="AU35" i="247"/>
  <c r="AU32" i="247"/>
  <c r="AU29" i="247"/>
  <c r="AU26" i="247"/>
  <c r="AQ41" i="247"/>
  <c r="AQ38" i="247"/>
  <c r="AQ35" i="247"/>
  <c r="AQ32" i="247"/>
  <c r="AQ29" i="247"/>
  <c r="AQ26" i="247"/>
  <c r="AM41" i="247"/>
  <c r="AJ41" i="247"/>
  <c r="AM38" i="247"/>
  <c r="AJ38" i="247"/>
  <c r="AM35" i="247"/>
  <c r="AJ35" i="247"/>
  <c r="AM32" i="247"/>
  <c r="AJ32" i="247"/>
  <c r="AM29" i="247"/>
  <c r="AJ29" i="247"/>
  <c r="AM26" i="247"/>
  <c r="AJ26" i="247"/>
  <c r="BH53" i="247"/>
  <c r="BH50" i="247"/>
  <c r="BH47" i="247"/>
  <c r="BH44" i="247"/>
  <c r="BH41" i="247"/>
  <c r="BH39" i="247"/>
  <c r="BH38" i="247"/>
  <c r="BH36" i="247"/>
  <c r="BH35" i="247"/>
  <c r="BH33" i="247"/>
  <c r="BH32" i="247"/>
  <c r="BH30" i="247"/>
  <c r="BH29" i="247"/>
  <c r="BH27" i="247"/>
  <c r="BH25" i="247"/>
  <c r="Z41" i="247"/>
  <c r="X40" i="247"/>
  <c r="Z38" i="247"/>
  <c r="X37" i="247"/>
  <c r="Z35" i="247"/>
  <c r="X34" i="247"/>
  <c r="Z32" i="247"/>
  <c r="X31" i="247"/>
  <c r="Z29" i="247"/>
  <c r="X28" i="247"/>
  <c r="X25" i="247"/>
  <c r="CM39" i="247"/>
  <c r="CM36" i="247"/>
  <c r="CM33" i="247"/>
  <c r="CM30" i="247"/>
  <c r="CM27" i="247"/>
  <c r="CM24" i="247"/>
  <c r="BW39" i="247"/>
  <c r="BW36" i="247"/>
  <c r="BW33" i="247"/>
  <c r="BW30" i="247"/>
  <c r="BW27" i="247"/>
  <c r="BW24" i="247"/>
  <c r="AX39" i="247"/>
  <c r="AX36" i="247"/>
  <c r="AX33" i="247"/>
  <c r="AX30" i="247"/>
  <c r="AX27" i="247"/>
  <c r="AX24" i="247"/>
  <c r="J40" i="247"/>
  <c r="J39" i="247"/>
  <c r="J37" i="247"/>
  <c r="J36" i="247"/>
  <c r="J34" i="247"/>
  <c r="J33" i="247"/>
  <c r="J31" i="247"/>
  <c r="J30" i="247"/>
  <c r="J28" i="247"/>
  <c r="J27" i="247"/>
  <c r="I25" i="247"/>
  <c r="I24" i="247"/>
  <c r="CO9" i="247"/>
  <c r="CO8" i="247"/>
  <c r="CV6" i="247"/>
  <c r="CT6" i="247"/>
  <c r="CR6" i="247"/>
  <c r="CO6" i="247"/>
  <c r="BL7" i="247"/>
  <c r="BL6" i="247"/>
  <c r="BU19" i="246"/>
  <c r="BM19" i="246"/>
  <c r="BA19" i="246"/>
  <c r="AN19" i="246"/>
  <c r="AA19" i="246"/>
  <c r="H19" i="246"/>
  <c r="BL13" i="246"/>
  <c r="BQ12" i="246"/>
  <c r="CH7" i="246"/>
  <c r="AU55" i="246"/>
  <c r="AU52" i="246"/>
  <c r="AU49" i="246"/>
  <c r="AU46" i="246"/>
  <c r="AQ55" i="246"/>
  <c r="AQ52" i="246"/>
  <c r="AQ49" i="246"/>
  <c r="AQ46" i="246"/>
  <c r="AM55" i="246"/>
  <c r="AJ55" i="246"/>
  <c r="AM52" i="246"/>
  <c r="AJ52" i="246"/>
  <c r="AM49" i="246"/>
  <c r="AJ49" i="246"/>
  <c r="AM46" i="246"/>
  <c r="AJ46" i="246"/>
  <c r="Z55" i="246"/>
  <c r="X54" i="246"/>
  <c r="Z52" i="246"/>
  <c r="X51" i="246"/>
  <c r="Z49" i="246"/>
  <c r="X48" i="246"/>
  <c r="X45" i="246"/>
  <c r="CC53" i="246"/>
  <c r="CC50" i="246"/>
  <c r="CC47" i="246"/>
  <c r="CC44" i="246"/>
  <c r="AX53" i="246"/>
  <c r="AX50" i="246"/>
  <c r="AX47" i="246"/>
  <c r="AX44" i="246"/>
  <c r="J54" i="246"/>
  <c r="J53" i="246"/>
  <c r="J51" i="246"/>
  <c r="J50" i="246"/>
  <c r="J48" i="246"/>
  <c r="J47" i="246"/>
  <c r="I45" i="246"/>
  <c r="I44" i="246"/>
  <c r="BP41" i="246"/>
  <c r="BP39" i="246"/>
  <c r="BP38" i="246"/>
  <c r="BP36" i="246"/>
  <c r="BP35" i="246"/>
  <c r="BP33" i="246"/>
  <c r="BP32" i="246"/>
  <c r="BP30" i="246"/>
  <c r="BP29" i="246"/>
  <c r="BP27" i="246"/>
  <c r="AU41" i="246"/>
  <c r="AU38" i="246"/>
  <c r="AU35" i="246"/>
  <c r="AU32" i="246"/>
  <c r="AU29" i="246"/>
  <c r="AU26" i="246"/>
  <c r="AQ41" i="246"/>
  <c r="AQ38" i="246"/>
  <c r="AQ35" i="246"/>
  <c r="AQ32" i="246"/>
  <c r="AQ29" i="246"/>
  <c r="AQ26" i="246"/>
  <c r="AM41" i="246"/>
  <c r="AJ41" i="246"/>
  <c r="AM38" i="246"/>
  <c r="AJ38" i="246"/>
  <c r="AM35" i="246"/>
  <c r="AJ35" i="246"/>
  <c r="AM32" i="246"/>
  <c r="AJ32" i="246"/>
  <c r="AM29" i="246"/>
  <c r="AJ29" i="246"/>
  <c r="AM26" i="246"/>
  <c r="AJ26" i="246"/>
  <c r="BH53" i="246"/>
  <c r="BH50" i="246"/>
  <c r="BH47" i="246"/>
  <c r="BH44" i="246"/>
  <c r="BH41" i="246"/>
  <c r="BH39" i="246"/>
  <c r="BH38" i="246"/>
  <c r="BH36" i="246"/>
  <c r="BH35" i="246"/>
  <c r="BH33" i="246"/>
  <c r="BH32" i="246"/>
  <c r="BH30" i="246"/>
  <c r="BH29" i="246"/>
  <c r="BH27" i="246"/>
  <c r="BH25" i="246"/>
  <c r="Z41" i="246"/>
  <c r="X40" i="246"/>
  <c r="Z38" i="246"/>
  <c r="X37" i="246"/>
  <c r="Z35" i="246"/>
  <c r="X34" i="246"/>
  <c r="Z32" i="246"/>
  <c r="X31" i="246"/>
  <c r="Z29" i="246"/>
  <c r="X28" i="246"/>
  <c r="X25" i="246"/>
  <c r="CM39" i="246"/>
  <c r="CM36" i="246"/>
  <c r="CM33" i="246"/>
  <c r="CM30" i="246"/>
  <c r="CM27" i="246"/>
  <c r="CM24" i="246"/>
  <c r="BW39" i="246"/>
  <c r="BW36" i="246"/>
  <c r="BW33" i="246"/>
  <c r="BW30" i="246"/>
  <c r="BW27" i="246"/>
  <c r="BW24" i="246"/>
  <c r="AX39" i="246"/>
  <c r="AX36" i="246"/>
  <c r="AX33" i="246"/>
  <c r="AX30" i="246"/>
  <c r="AX27" i="246"/>
  <c r="AX24" i="246"/>
  <c r="J40" i="246"/>
  <c r="J39" i="246"/>
  <c r="J37" i="246"/>
  <c r="J36" i="246"/>
  <c r="J34" i="246"/>
  <c r="J33" i="246"/>
  <c r="J31" i="246"/>
  <c r="J30" i="246"/>
  <c r="J28" i="246"/>
  <c r="J27" i="246"/>
  <c r="I25" i="246"/>
  <c r="I24" i="246"/>
  <c r="CO9" i="246"/>
  <c r="CO8" i="246"/>
  <c r="CV6" i="246"/>
  <c r="CT6" i="246"/>
  <c r="CR6" i="246"/>
  <c r="CO6" i="246"/>
  <c r="BL7" i="246"/>
  <c r="BL6" i="246"/>
  <c r="BU19" i="245"/>
  <c r="BM19" i="245"/>
  <c r="BA19" i="245"/>
  <c r="AN19" i="245"/>
  <c r="AA19" i="245"/>
  <c r="H19" i="245"/>
  <c r="BL13" i="245"/>
  <c r="BQ12" i="245"/>
  <c r="CH7" i="245"/>
  <c r="AU55" i="245"/>
  <c r="AU52" i="245"/>
  <c r="AU49" i="245"/>
  <c r="AU46" i="245"/>
  <c r="AQ55" i="245"/>
  <c r="AQ52" i="245"/>
  <c r="AQ49" i="245"/>
  <c r="AQ46" i="245"/>
  <c r="AM55" i="245"/>
  <c r="AJ55" i="245"/>
  <c r="AM52" i="245"/>
  <c r="AJ52" i="245"/>
  <c r="AM49" i="245"/>
  <c r="AJ49" i="245"/>
  <c r="AM46" i="245"/>
  <c r="AJ46" i="245"/>
  <c r="Z55" i="245"/>
  <c r="X54" i="245"/>
  <c r="Z52" i="245"/>
  <c r="X51" i="245"/>
  <c r="Z49" i="245"/>
  <c r="X48" i="245"/>
  <c r="X45" i="245"/>
  <c r="CC53" i="245"/>
  <c r="CC50" i="245"/>
  <c r="CC47" i="245"/>
  <c r="CC44" i="245"/>
  <c r="AX53" i="245"/>
  <c r="AX50" i="245"/>
  <c r="AX47" i="245"/>
  <c r="AX44" i="245"/>
  <c r="J54" i="245"/>
  <c r="J53" i="245"/>
  <c r="J51" i="245"/>
  <c r="J50" i="245"/>
  <c r="J48" i="245"/>
  <c r="J47" i="245"/>
  <c r="I45" i="245"/>
  <c r="I44" i="245"/>
  <c r="BP41" i="245"/>
  <c r="BP39" i="245"/>
  <c r="BP38" i="245"/>
  <c r="BP36" i="245"/>
  <c r="BP35" i="245"/>
  <c r="BP33" i="245"/>
  <c r="BP32" i="245"/>
  <c r="BP30" i="245"/>
  <c r="BP29" i="245"/>
  <c r="BP27" i="245"/>
  <c r="AU41" i="245"/>
  <c r="AU38" i="245"/>
  <c r="AU35" i="245"/>
  <c r="AU32" i="245"/>
  <c r="AU29" i="245"/>
  <c r="AU26" i="245"/>
  <c r="AQ41" i="245"/>
  <c r="AQ38" i="245"/>
  <c r="AQ35" i="245"/>
  <c r="AQ32" i="245"/>
  <c r="AQ29" i="245"/>
  <c r="AQ26" i="245"/>
  <c r="AM41" i="245"/>
  <c r="AJ41" i="245"/>
  <c r="AM38" i="245"/>
  <c r="AJ38" i="245"/>
  <c r="AM35" i="245"/>
  <c r="AJ35" i="245"/>
  <c r="AM32" i="245"/>
  <c r="AJ32" i="245"/>
  <c r="AM29" i="245"/>
  <c r="AJ29" i="245"/>
  <c r="AM26" i="245"/>
  <c r="AJ26" i="245"/>
  <c r="BH53" i="245"/>
  <c r="BH50" i="245"/>
  <c r="BH47" i="245"/>
  <c r="BH44" i="245"/>
  <c r="BH41" i="245"/>
  <c r="BH39" i="245"/>
  <c r="BH38" i="245"/>
  <c r="BH36" i="245"/>
  <c r="BH35" i="245"/>
  <c r="BH33" i="245"/>
  <c r="BH32" i="245"/>
  <c r="BH30" i="245"/>
  <c r="BH29" i="245"/>
  <c r="BH27" i="245"/>
  <c r="BH25" i="245"/>
  <c r="Z41" i="245"/>
  <c r="X40" i="245"/>
  <c r="Z38" i="245"/>
  <c r="X37" i="245"/>
  <c r="Z35" i="245"/>
  <c r="X34" i="245"/>
  <c r="Z32" i="245"/>
  <c r="X31" i="245"/>
  <c r="Z29" i="245"/>
  <c r="X28" i="245"/>
  <c r="X25" i="245"/>
  <c r="CM39" i="245"/>
  <c r="CM36" i="245"/>
  <c r="CM33" i="245"/>
  <c r="CM30" i="245"/>
  <c r="CM27" i="245"/>
  <c r="CM24" i="245"/>
  <c r="BW39" i="245"/>
  <c r="BW36" i="245"/>
  <c r="BW33" i="245"/>
  <c r="BW30" i="245"/>
  <c r="BW27" i="245"/>
  <c r="BW24" i="245"/>
  <c r="AX39" i="245"/>
  <c r="AX36" i="245"/>
  <c r="AX33" i="245"/>
  <c r="AX30" i="245"/>
  <c r="AX27" i="245"/>
  <c r="AX24" i="245"/>
  <c r="J40" i="245"/>
  <c r="J39" i="245"/>
  <c r="J37" i="245"/>
  <c r="J36" i="245"/>
  <c r="J34" i="245"/>
  <c r="J33" i="245"/>
  <c r="J31" i="245"/>
  <c r="J30" i="245"/>
  <c r="J28" i="245"/>
  <c r="J27" i="245"/>
  <c r="I25" i="245"/>
  <c r="I24" i="245"/>
  <c r="CO9" i="245"/>
  <c r="CO8" i="245"/>
  <c r="CV6" i="245"/>
  <c r="CT6" i="245"/>
  <c r="CR6" i="245"/>
  <c r="CO6" i="245"/>
  <c r="BL7" i="245"/>
  <c r="BL6" i="245"/>
  <c r="BU19" i="244"/>
  <c r="BM19" i="244"/>
  <c r="BA19" i="244"/>
  <c r="AN19" i="244"/>
  <c r="AA19" i="244"/>
  <c r="H19" i="244"/>
  <c r="BL13" i="244"/>
  <c r="BQ12" i="244"/>
  <c r="CH7" i="244"/>
  <c r="AU55" i="244"/>
  <c r="AU52" i="244"/>
  <c r="AU49" i="244"/>
  <c r="AU46" i="244"/>
  <c r="AQ55" i="244"/>
  <c r="AQ52" i="244"/>
  <c r="AQ49" i="244"/>
  <c r="AQ46" i="244"/>
  <c r="AM55" i="244"/>
  <c r="AJ55" i="244"/>
  <c r="AM52" i="244"/>
  <c r="AJ52" i="244"/>
  <c r="AM49" i="244"/>
  <c r="AJ49" i="244"/>
  <c r="AM46" i="244"/>
  <c r="AJ46" i="244"/>
  <c r="Z55" i="244"/>
  <c r="X54" i="244"/>
  <c r="Z52" i="244"/>
  <c r="X51" i="244"/>
  <c r="Z49" i="244"/>
  <c r="X48" i="244"/>
  <c r="X45" i="244"/>
  <c r="CC53" i="244"/>
  <c r="CC50" i="244"/>
  <c r="CC47" i="244"/>
  <c r="CC44" i="244"/>
  <c r="AX53" i="244"/>
  <c r="AX50" i="244"/>
  <c r="AX47" i="244"/>
  <c r="AX44" i="244"/>
  <c r="J54" i="244"/>
  <c r="J53" i="244"/>
  <c r="J51" i="244"/>
  <c r="J50" i="244"/>
  <c r="J48" i="244"/>
  <c r="J47" i="244"/>
  <c r="I45" i="244"/>
  <c r="I44" i="244"/>
  <c r="BP41" i="244"/>
  <c r="BP39" i="244"/>
  <c r="BP38" i="244"/>
  <c r="BP36" i="244"/>
  <c r="BP35" i="244"/>
  <c r="BP33" i="244"/>
  <c r="BP32" i="244"/>
  <c r="BP30" i="244"/>
  <c r="BP29" i="244"/>
  <c r="BP27" i="244"/>
  <c r="AU41" i="244"/>
  <c r="AU38" i="244"/>
  <c r="AU35" i="244"/>
  <c r="AU32" i="244"/>
  <c r="AU29" i="244"/>
  <c r="AU26" i="244"/>
  <c r="AQ41" i="244"/>
  <c r="AQ38" i="244"/>
  <c r="AQ35" i="244"/>
  <c r="AQ32" i="244"/>
  <c r="AQ29" i="244"/>
  <c r="AQ26" i="244"/>
  <c r="AM41" i="244"/>
  <c r="AJ41" i="244"/>
  <c r="AM38" i="244"/>
  <c r="AJ38" i="244"/>
  <c r="AM35" i="244"/>
  <c r="AJ35" i="244"/>
  <c r="AM32" i="244"/>
  <c r="AJ32" i="244"/>
  <c r="AM29" i="244"/>
  <c r="AJ29" i="244"/>
  <c r="AM26" i="244"/>
  <c r="AJ26" i="244"/>
  <c r="BH53" i="244"/>
  <c r="BH50" i="244"/>
  <c r="BH47" i="244"/>
  <c r="BH44" i="244"/>
  <c r="BH41" i="244"/>
  <c r="BH39" i="244"/>
  <c r="BH38" i="244"/>
  <c r="BH36" i="244"/>
  <c r="BH35" i="244"/>
  <c r="BH33" i="244"/>
  <c r="BH32" i="244"/>
  <c r="BH30" i="244"/>
  <c r="BH29" i="244"/>
  <c r="BH27" i="244"/>
  <c r="BH25" i="244"/>
  <c r="Z41" i="244"/>
  <c r="X40" i="244"/>
  <c r="Z38" i="244"/>
  <c r="X37" i="244"/>
  <c r="Z35" i="244"/>
  <c r="X34" i="244"/>
  <c r="Z32" i="244"/>
  <c r="X31" i="244"/>
  <c r="Z29" i="244"/>
  <c r="X28" i="244"/>
  <c r="X25" i="244"/>
  <c r="CM39" i="244"/>
  <c r="CM36" i="244"/>
  <c r="CM33" i="244"/>
  <c r="CM30" i="244"/>
  <c r="CM27" i="244"/>
  <c r="CM24" i="244"/>
  <c r="BW39" i="244"/>
  <c r="BW36" i="244"/>
  <c r="BW33" i="244"/>
  <c r="BW30" i="244"/>
  <c r="BW27" i="244"/>
  <c r="BW24" i="244"/>
  <c r="AX39" i="244"/>
  <c r="AX36" i="244"/>
  <c r="AX33" i="244"/>
  <c r="AX30" i="244"/>
  <c r="AX27" i="244"/>
  <c r="AX24" i="244"/>
  <c r="J40" i="244"/>
  <c r="J39" i="244"/>
  <c r="J37" i="244"/>
  <c r="J36" i="244"/>
  <c r="J34" i="244"/>
  <c r="J33" i="244"/>
  <c r="J31" i="244"/>
  <c r="J30" i="244"/>
  <c r="J28" i="244"/>
  <c r="J27" i="244"/>
  <c r="I25" i="244"/>
  <c r="I24" i="244"/>
  <c r="CO9" i="244"/>
  <c r="CO8" i="244"/>
  <c r="CV6" i="244"/>
  <c r="CT6" i="244"/>
  <c r="CR6" i="244"/>
  <c r="CO6" i="244"/>
  <c r="BL7" i="244"/>
  <c r="BL6" i="244"/>
  <c r="BU19" i="243"/>
  <c r="BM19" i="243"/>
  <c r="BA19" i="243"/>
  <c r="AN19" i="243"/>
  <c r="AA19" i="243"/>
  <c r="H19" i="243"/>
  <c r="BL13" i="243"/>
  <c r="BQ12" i="243"/>
  <c r="CH7" i="243"/>
  <c r="AU55" i="243"/>
  <c r="AU52" i="243"/>
  <c r="AU49" i="243"/>
  <c r="AU46" i="243"/>
  <c r="AQ55" i="243"/>
  <c r="AQ52" i="243"/>
  <c r="AQ49" i="243"/>
  <c r="AQ46" i="243"/>
  <c r="AM55" i="243"/>
  <c r="AJ55" i="243"/>
  <c r="AM52" i="243"/>
  <c r="AJ52" i="243"/>
  <c r="AM49" i="243"/>
  <c r="AJ49" i="243"/>
  <c r="AM46" i="243"/>
  <c r="AJ46" i="243"/>
  <c r="Z55" i="243"/>
  <c r="X54" i="243"/>
  <c r="Z52" i="243"/>
  <c r="X51" i="243"/>
  <c r="Z49" i="243"/>
  <c r="X48" i="243"/>
  <c r="X45" i="243"/>
  <c r="CC53" i="243"/>
  <c r="CC50" i="243"/>
  <c r="CC47" i="243"/>
  <c r="CC44" i="243"/>
  <c r="AX53" i="243"/>
  <c r="AX50" i="243"/>
  <c r="AX47" i="243"/>
  <c r="AX44" i="243"/>
  <c r="J54" i="243"/>
  <c r="J53" i="243"/>
  <c r="J51" i="243"/>
  <c r="J50" i="243"/>
  <c r="J48" i="243"/>
  <c r="J47" i="243"/>
  <c r="I45" i="243"/>
  <c r="I44" i="243"/>
  <c r="BP41" i="243"/>
  <c r="BP39" i="243"/>
  <c r="BP38" i="243"/>
  <c r="BP36" i="243"/>
  <c r="BP35" i="243"/>
  <c r="BP33" i="243"/>
  <c r="BP32" i="243"/>
  <c r="BP30" i="243"/>
  <c r="BP29" i="243"/>
  <c r="BP27" i="243"/>
  <c r="AU41" i="243"/>
  <c r="AU38" i="243"/>
  <c r="AU35" i="243"/>
  <c r="AU32" i="243"/>
  <c r="AU29" i="243"/>
  <c r="AU26" i="243"/>
  <c r="AQ41" i="243"/>
  <c r="AQ38" i="243"/>
  <c r="AQ35" i="243"/>
  <c r="AQ32" i="243"/>
  <c r="AQ29" i="243"/>
  <c r="AQ26" i="243"/>
  <c r="AM41" i="243"/>
  <c r="AJ41" i="243"/>
  <c r="AM38" i="243"/>
  <c r="AJ38" i="243"/>
  <c r="AM35" i="243"/>
  <c r="AJ35" i="243"/>
  <c r="AM32" i="243"/>
  <c r="AJ32" i="243"/>
  <c r="AM29" i="243"/>
  <c r="AJ29" i="243"/>
  <c r="AM26" i="243"/>
  <c r="AJ26" i="243"/>
  <c r="BH53" i="243"/>
  <c r="BH50" i="243"/>
  <c r="BH47" i="243"/>
  <c r="BH44" i="243"/>
  <c r="BH41" i="243"/>
  <c r="BH39" i="243"/>
  <c r="BH38" i="243"/>
  <c r="BH36" i="243"/>
  <c r="BH35" i="243"/>
  <c r="BH33" i="243"/>
  <c r="BH32" i="243"/>
  <c r="BH30" i="243"/>
  <c r="BH29" i="243"/>
  <c r="BH27" i="243"/>
  <c r="BH25" i="243"/>
  <c r="Z41" i="243"/>
  <c r="X40" i="243"/>
  <c r="Z38" i="243"/>
  <c r="X37" i="243"/>
  <c r="Z35" i="243"/>
  <c r="X34" i="243"/>
  <c r="Z32" i="243"/>
  <c r="X31" i="243"/>
  <c r="Z29" i="243"/>
  <c r="X28" i="243"/>
  <c r="X25" i="243"/>
  <c r="CM39" i="243"/>
  <c r="CM36" i="243"/>
  <c r="CM33" i="243"/>
  <c r="CM30" i="243"/>
  <c r="CM27" i="243"/>
  <c r="CM24" i="243"/>
  <c r="BW39" i="243"/>
  <c r="BW36" i="243"/>
  <c r="BW33" i="243"/>
  <c r="BW30" i="243"/>
  <c r="BW27" i="243"/>
  <c r="BW24" i="243"/>
  <c r="AX39" i="243"/>
  <c r="AX36" i="243"/>
  <c r="AX33" i="243"/>
  <c r="AX30" i="243"/>
  <c r="AX27" i="243"/>
  <c r="AX24" i="243"/>
  <c r="J40" i="243"/>
  <c r="J39" i="243"/>
  <c r="J37" i="243"/>
  <c r="J36" i="243"/>
  <c r="J34" i="243"/>
  <c r="J33" i="243"/>
  <c r="J31" i="243"/>
  <c r="J30" i="243"/>
  <c r="J28" i="243"/>
  <c r="J27" i="243"/>
  <c r="I25" i="243"/>
  <c r="I24" i="243"/>
  <c r="CO9" i="243"/>
  <c r="CO8" i="243"/>
  <c r="CV6" i="243"/>
  <c r="CT6" i="243"/>
  <c r="CR6" i="243"/>
  <c r="CO6" i="243"/>
  <c r="BL7" i="243"/>
  <c r="BL6" i="243"/>
  <c r="BU19" i="242"/>
  <c r="BM19" i="242"/>
  <c r="BA19" i="242"/>
  <c r="AN19" i="242"/>
  <c r="AA19" i="242"/>
  <c r="H19" i="242"/>
  <c r="BL13" i="242"/>
  <c r="BQ12" i="242"/>
  <c r="CH7" i="242"/>
  <c r="AU55" i="242"/>
  <c r="AU52" i="242"/>
  <c r="AU49" i="242"/>
  <c r="AU46" i="242"/>
  <c r="AQ55" i="242"/>
  <c r="AQ52" i="242"/>
  <c r="AQ49" i="242"/>
  <c r="AQ46" i="242"/>
  <c r="AM55" i="242"/>
  <c r="AJ55" i="242"/>
  <c r="AM52" i="242"/>
  <c r="AJ52" i="242"/>
  <c r="AM49" i="242"/>
  <c r="AJ49" i="242"/>
  <c r="AM46" i="242"/>
  <c r="AJ46" i="242"/>
  <c r="Z55" i="242"/>
  <c r="X54" i="242"/>
  <c r="Z52" i="242"/>
  <c r="X51" i="242"/>
  <c r="Z49" i="242"/>
  <c r="X48" i="242"/>
  <c r="X45" i="242"/>
  <c r="CC53" i="242"/>
  <c r="CC50" i="242"/>
  <c r="CC47" i="242"/>
  <c r="CC44" i="242"/>
  <c r="AX53" i="242"/>
  <c r="AX50" i="242"/>
  <c r="AX47" i="242"/>
  <c r="AX44" i="242"/>
  <c r="J54" i="242"/>
  <c r="J53" i="242"/>
  <c r="J51" i="242"/>
  <c r="J50" i="242"/>
  <c r="J48" i="242"/>
  <c r="J47" i="242"/>
  <c r="I45" i="242"/>
  <c r="I44" i="242"/>
  <c r="BP41" i="242"/>
  <c r="BP39" i="242"/>
  <c r="BP38" i="242"/>
  <c r="BP36" i="242"/>
  <c r="BP35" i="242"/>
  <c r="BP33" i="242"/>
  <c r="BP32" i="242"/>
  <c r="BP30" i="242"/>
  <c r="BP29" i="242"/>
  <c r="BP27" i="242"/>
  <c r="AU41" i="242"/>
  <c r="AU38" i="242"/>
  <c r="AU35" i="242"/>
  <c r="AU32" i="242"/>
  <c r="AU29" i="242"/>
  <c r="AU26" i="242"/>
  <c r="AQ41" i="242"/>
  <c r="AQ38" i="242"/>
  <c r="AQ35" i="242"/>
  <c r="AQ32" i="242"/>
  <c r="AQ29" i="242"/>
  <c r="AQ26" i="242"/>
  <c r="AM41" i="242"/>
  <c r="AJ41" i="242"/>
  <c r="AM38" i="242"/>
  <c r="AJ38" i="242"/>
  <c r="AM35" i="242"/>
  <c r="AJ35" i="242"/>
  <c r="AM32" i="242"/>
  <c r="AJ32" i="242"/>
  <c r="AM29" i="242"/>
  <c r="AJ29" i="242"/>
  <c r="AM26" i="242"/>
  <c r="AJ26" i="242"/>
  <c r="BH53" i="242"/>
  <c r="BH50" i="242"/>
  <c r="BH47" i="242"/>
  <c r="BH44" i="242"/>
  <c r="BH41" i="242"/>
  <c r="BH39" i="242"/>
  <c r="BH38" i="242"/>
  <c r="BH36" i="242"/>
  <c r="BH35" i="242"/>
  <c r="BH33" i="242"/>
  <c r="BH32" i="242"/>
  <c r="BH30" i="242"/>
  <c r="BH29" i="242"/>
  <c r="BH27" i="242"/>
  <c r="BH25" i="242"/>
  <c r="Z41" i="242"/>
  <c r="X40" i="242"/>
  <c r="Z38" i="242"/>
  <c r="X37" i="242"/>
  <c r="Z35" i="242"/>
  <c r="X34" i="242"/>
  <c r="Z32" i="242"/>
  <c r="X31" i="242"/>
  <c r="Z29" i="242"/>
  <c r="X28" i="242"/>
  <c r="X25" i="242"/>
  <c r="CM39" i="242"/>
  <c r="CM36" i="242"/>
  <c r="CM33" i="242"/>
  <c r="CM30" i="242"/>
  <c r="CM27" i="242"/>
  <c r="CM24" i="242"/>
  <c r="BW39" i="242"/>
  <c r="BW36" i="242"/>
  <c r="BW33" i="242"/>
  <c r="BW30" i="242"/>
  <c r="BW27" i="242"/>
  <c r="BW24" i="242"/>
  <c r="AX39" i="242"/>
  <c r="AX36" i="242"/>
  <c r="AX33" i="242"/>
  <c r="AX30" i="242"/>
  <c r="AX27" i="242"/>
  <c r="AX24" i="242"/>
  <c r="J40" i="242"/>
  <c r="J39" i="242"/>
  <c r="J37" i="242"/>
  <c r="J36" i="242"/>
  <c r="J34" i="242"/>
  <c r="J33" i="242"/>
  <c r="J31" i="242"/>
  <c r="J30" i="242"/>
  <c r="J28" i="242"/>
  <c r="J27" i="242"/>
  <c r="I25" i="242"/>
  <c r="I24" i="242"/>
  <c r="CO9" i="242"/>
  <c r="CO8" i="242"/>
  <c r="CV6" i="242"/>
  <c r="CT6" i="242"/>
  <c r="CR6" i="242"/>
  <c r="CO6" i="242"/>
  <c r="BL7" i="242"/>
  <c r="BL6" i="242"/>
  <c r="BU19" i="63"/>
  <c r="BM19" i="63"/>
  <c r="BA19" i="63"/>
  <c r="AN19" i="63"/>
  <c r="AA19" i="63"/>
  <c r="H19" i="63"/>
  <c r="BL13" i="63"/>
  <c r="BQ12" i="63"/>
  <c r="CH7" i="63"/>
  <c r="AU55" i="63"/>
  <c r="AU52" i="63"/>
  <c r="AU49" i="63"/>
  <c r="AU46" i="63"/>
  <c r="AQ55" i="63"/>
  <c r="AQ52" i="63"/>
  <c r="AQ49" i="63"/>
  <c r="AQ46" i="63"/>
  <c r="AM55" i="63"/>
  <c r="AJ55" i="63"/>
  <c r="AM52" i="63"/>
  <c r="AJ52" i="63"/>
  <c r="AM49" i="63"/>
  <c r="AJ49" i="63"/>
  <c r="AM46" i="63"/>
  <c r="AJ46" i="63"/>
  <c r="Z55" i="63"/>
  <c r="X54" i="63"/>
  <c r="Z52" i="63"/>
  <c r="X51" i="63"/>
  <c r="Z49" i="63"/>
  <c r="X48" i="63"/>
  <c r="X45" i="63"/>
  <c r="CC53" i="63"/>
  <c r="CC50" i="63"/>
  <c r="CC47" i="63"/>
  <c r="CC44" i="63"/>
  <c r="AX53" i="63"/>
  <c r="AX50" i="63"/>
  <c r="AX47" i="63"/>
  <c r="AX44" i="63"/>
  <c r="J54" i="63"/>
  <c r="J53" i="63"/>
  <c r="J51" i="63"/>
  <c r="J50" i="63"/>
  <c r="J48" i="63"/>
  <c r="J47" i="63"/>
  <c r="I45" i="63"/>
  <c r="I44" i="63"/>
  <c r="BP41" i="63"/>
  <c r="BP39" i="63"/>
  <c r="BP38" i="63"/>
  <c r="BP36" i="63"/>
  <c r="BP35" i="63"/>
  <c r="BP33" i="63"/>
  <c r="BP32" i="63"/>
  <c r="BP30" i="63"/>
  <c r="BP29" i="63"/>
  <c r="BP27" i="63"/>
  <c r="AU41" i="63"/>
  <c r="AU38" i="63"/>
  <c r="AU35" i="63"/>
  <c r="AU32" i="63"/>
  <c r="AU29" i="63"/>
  <c r="AU26" i="63"/>
  <c r="AQ41" i="63"/>
  <c r="AQ38" i="63"/>
  <c r="AQ35" i="63"/>
  <c r="AQ32" i="63"/>
  <c r="AQ29" i="63"/>
  <c r="AQ26" i="63"/>
  <c r="AM41" i="63"/>
  <c r="AJ41" i="63"/>
  <c r="AM38" i="63"/>
  <c r="AJ38" i="63"/>
  <c r="AM35" i="63"/>
  <c r="AJ35" i="63"/>
  <c r="AM32" i="63"/>
  <c r="AJ32" i="63"/>
  <c r="AM29" i="63"/>
  <c r="AJ29" i="63"/>
  <c r="AM26" i="63"/>
  <c r="AJ26" i="63"/>
  <c r="BH53" i="63"/>
  <c r="BH50" i="63"/>
  <c r="BH47" i="63"/>
  <c r="BH44" i="63"/>
  <c r="BH41" i="63"/>
  <c r="BH39" i="63"/>
  <c r="BH38" i="63"/>
  <c r="BH36" i="63"/>
  <c r="BH35" i="63"/>
  <c r="BH33" i="63"/>
  <c r="BH32" i="63"/>
  <c r="BH30" i="63"/>
  <c r="BH29" i="63"/>
  <c r="BH27" i="63"/>
  <c r="BH25" i="63"/>
  <c r="Z41" i="63"/>
  <c r="X40" i="63"/>
  <c r="Z38" i="63"/>
  <c r="X37" i="63"/>
  <c r="Z35" i="63"/>
  <c r="X34" i="63"/>
  <c r="Z32" i="63"/>
  <c r="X31" i="63"/>
  <c r="Z29" i="63"/>
  <c r="X28" i="63"/>
  <c r="X25" i="63"/>
  <c r="CM39" i="63"/>
  <c r="CM36" i="63"/>
  <c r="CM33" i="63"/>
  <c r="CM30" i="63"/>
  <c r="CM27" i="63"/>
  <c r="CM24" i="63"/>
  <c r="BW39" i="63"/>
  <c r="BW36" i="63"/>
  <c r="BW33" i="63"/>
  <c r="BW30" i="63"/>
  <c r="BW27" i="63"/>
  <c r="BW24" i="63"/>
  <c r="AX39" i="63"/>
  <c r="AX36" i="63"/>
  <c r="AX33" i="63"/>
  <c r="AX30" i="63"/>
  <c r="AX27" i="63"/>
  <c r="AX24" i="63"/>
  <c r="J40" i="63"/>
  <c r="J39" i="63"/>
  <c r="J37" i="63"/>
  <c r="J36" i="63"/>
  <c r="J34" i="63"/>
  <c r="J33" i="63"/>
  <c r="J31" i="63"/>
  <c r="J30" i="63"/>
  <c r="J28" i="63"/>
  <c r="J27" i="63"/>
  <c r="I25" i="63"/>
  <c r="I24" i="63"/>
  <c r="CO9" i="63"/>
  <c r="CO8" i="63"/>
  <c r="CV6" i="63"/>
  <c r="CT6" i="63"/>
  <c r="CR6" i="63"/>
  <c r="CO6" i="63"/>
  <c r="BL7" i="63"/>
  <c r="BL6" i="63"/>
  <c r="E10" i="112"/>
  <c r="C10" i="112"/>
  <c r="E9" i="112"/>
  <c r="C9" i="112"/>
  <c r="E8" i="112"/>
  <c r="C8" i="112"/>
  <c r="E7" i="112"/>
  <c r="C7" i="112"/>
  <c r="E6" i="112"/>
  <c r="C6" i="112"/>
  <c r="E5" i="112"/>
  <c r="C5" i="112"/>
  <c r="E4" i="112"/>
  <c r="C4" i="112"/>
  <c r="R3" i="315" l="1"/>
  <c r="R3" i="313"/>
  <c r="R3" i="326"/>
  <c r="R3" i="314"/>
  <c r="R3" i="312"/>
  <c r="B5" i="326"/>
  <c r="B5" i="312"/>
  <c r="B5" i="315"/>
  <c r="B5" i="313"/>
  <c r="B5" i="314"/>
  <c r="AP3" i="326"/>
  <c r="AP3" i="314"/>
  <c r="AP3" i="312"/>
  <c r="AP3" i="315"/>
  <c r="AP3" i="313"/>
  <c r="R9" i="326"/>
  <c r="R9" i="315"/>
  <c r="R9" i="312"/>
  <c r="R9" i="314"/>
  <c r="R9" i="313"/>
  <c r="B5" i="311"/>
  <c r="B5" i="308"/>
  <c r="B5" i="310"/>
  <c r="B5" i="309"/>
  <c r="B5" i="306"/>
  <c r="B5" i="301"/>
  <c r="B5" i="304"/>
  <c r="B5" i="303"/>
  <c r="B5" i="300"/>
  <c r="B5" i="305"/>
  <c r="B5" i="302"/>
  <c r="B5" i="307"/>
  <c r="R3" i="308"/>
  <c r="R3" i="310"/>
  <c r="R3" i="304"/>
  <c r="R3" i="309"/>
  <c r="R3" i="307"/>
  <c r="R3" i="311"/>
  <c r="R3" i="305"/>
  <c r="R3" i="306"/>
  <c r="R3" i="303"/>
  <c r="R3" i="300"/>
  <c r="R3" i="302"/>
  <c r="R3" i="301"/>
  <c r="AP3" i="310"/>
  <c r="AP3" i="304"/>
  <c r="AP3" i="309"/>
  <c r="AP3" i="305"/>
  <c r="AP3" i="307"/>
  <c r="AP3" i="306"/>
  <c r="AP3" i="311"/>
  <c r="AP3" i="308"/>
  <c r="AP3" i="303"/>
  <c r="AP3" i="300"/>
  <c r="AP3" i="302"/>
  <c r="AP3" i="301"/>
  <c r="R9" i="310"/>
  <c r="R9" i="309"/>
  <c r="R9" i="306"/>
  <c r="R9" i="304"/>
  <c r="R9" i="308"/>
  <c r="R9" i="311"/>
  <c r="R9" i="307"/>
  <c r="R9" i="303"/>
  <c r="R9" i="305"/>
  <c r="R9" i="302"/>
  <c r="R9" i="300"/>
  <c r="R9" i="301"/>
  <c r="B5" i="299"/>
  <c r="B5" i="298"/>
  <c r="B5" i="297"/>
  <c r="R3" i="298"/>
  <c r="R3" i="297"/>
  <c r="R3" i="299"/>
  <c r="AP3" i="297"/>
  <c r="AP3" i="298"/>
  <c r="AP3" i="299"/>
  <c r="R9" i="299"/>
  <c r="R9" i="298"/>
  <c r="R9" i="297"/>
  <c r="B5" i="266"/>
  <c r="AR55" i="266"/>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CD8" i="266"/>
  <c r="BL6" i="266"/>
  <c r="BK6" i="266"/>
  <c r="BJ6" i="266"/>
  <c r="BI6" i="266"/>
  <c r="BH6" i="266"/>
  <c r="BG6" i="266"/>
  <c r="BF6" i="266"/>
  <c r="BE6" i="266"/>
  <c r="BD6" i="266"/>
  <c r="BB6" i="266"/>
  <c r="BA6" i="266"/>
  <c r="AZ6" i="266"/>
  <c r="BP3" i="266"/>
  <c r="AH7" i="326" l="1"/>
  <c r="AN7" i="326"/>
  <c r="R7" i="326"/>
  <c r="T7" i="326"/>
  <c r="V7" i="326"/>
  <c r="AJ7" i="326"/>
  <c r="AL7" i="326"/>
  <c r="AB7" i="326"/>
  <c r="AD7" i="326"/>
  <c r="Z7" i="326"/>
  <c r="X7" i="326"/>
  <c r="AP7" i="326"/>
  <c r="AF7" i="326"/>
  <c r="AN7" i="313"/>
  <c r="AH7" i="313"/>
  <c r="AF7" i="313"/>
  <c r="AB7" i="313"/>
  <c r="Z7" i="313"/>
  <c r="V7" i="313"/>
  <c r="R7" i="313"/>
  <c r="AP7" i="313"/>
  <c r="AL7" i="313"/>
  <c r="T7" i="313"/>
  <c r="AD7" i="313"/>
  <c r="AJ7" i="313"/>
  <c r="X7" i="313"/>
  <c r="AJ7" i="315"/>
  <c r="AB7" i="315"/>
  <c r="X7" i="315"/>
  <c r="V7" i="315"/>
  <c r="AN7" i="315"/>
  <c r="R7" i="315"/>
  <c r="AL7" i="315"/>
  <c r="AH7" i="315"/>
  <c r="AF7" i="315"/>
  <c r="AD7" i="315"/>
  <c r="Z7" i="315"/>
  <c r="AP7" i="315"/>
  <c r="T7" i="315"/>
  <c r="AP7" i="312"/>
  <c r="AH7" i="312"/>
  <c r="AD7" i="312"/>
  <c r="AB7" i="312"/>
  <c r="R7" i="312"/>
  <c r="X7" i="312"/>
  <c r="T7" i="312"/>
  <c r="V7" i="312"/>
  <c r="AN7" i="312"/>
  <c r="AF7" i="312"/>
  <c r="AJ7" i="312"/>
  <c r="AL7" i="312"/>
  <c r="Z7" i="312"/>
  <c r="AL7" i="314"/>
  <c r="Z7" i="314"/>
  <c r="X7" i="314"/>
  <c r="AP7" i="314"/>
  <c r="AN7" i="314"/>
  <c r="AF7" i="314"/>
  <c r="AD7" i="314"/>
  <c r="AH7" i="314"/>
  <c r="V7" i="314"/>
  <c r="T7" i="314"/>
  <c r="AJ7" i="314"/>
  <c r="AB7" i="314"/>
  <c r="R7" i="314"/>
  <c r="AL7" i="308"/>
  <c r="AF7" i="308"/>
  <c r="AD7" i="308"/>
  <c r="AB7" i="308"/>
  <c r="X7" i="308"/>
  <c r="R7" i="308"/>
  <c r="AH7" i="308"/>
  <c r="AN7" i="308"/>
  <c r="AJ7" i="308"/>
  <c r="V7" i="308"/>
  <c r="Z7" i="308"/>
  <c r="AP7" i="308"/>
  <c r="T7" i="308"/>
  <c r="AF7" i="311"/>
  <c r="V7" i="311"/>
  <c r="R7" i="311"/>
  <c r="AN7" i="311"/>
  <c r="AL7" i="311"/>
  <c r="AH7" i="311"/>
  <c r="AB7" i="311"/>
  <c r="Z7" i="311"/>
  <c r="X7" i="311"/>
  <c r="AP7" i="311"/>
  <c r="T7" i="311"/>
  <c r="AJ7" i="311"/>
  <c r="AD7" i="311"/>
  <c r="AH7" i="306"/>
  <c r="Z7" i="306"/>
  <c r="AB7" i="306"/>
  <c r="AN7" i="306"/>
  <c r="X7" i="306"/>
  <c r="AJ7" i="306"/>
  <c r="T7" i="306"/>
  <c r="V7" i="306"/>
  <c r="AD7" i="306"/>
  <c r="R7" i="306"/>
  <c r="AF7" i="306"/>
  <c r="AP7" i="306"/>
  <c r="AL7" i="306"/>
  <c r="T7" i="307"/>
  <c r="AD7" i="307"/>
  <c r="AL7" i="307"/>
  <c r="V7" i="307"/>
  <c r="AJ7" i="307"/>
  <c r="AH7" i="307"/>
  <c r="R7" i="307"/>
  <c r="AP7" i="307"/>
  <c r="AB7" i="307"/>
  <c r="Z7" i="307"/>
  <c r="AN7" i="307"/>
  <c r="X7" i="307"/>
  <c r="AF7" i="307"/>
  <c r="AL7" i="301"/>
  <c r="Z7" i="301"/>
  <c r="AP7" i="301"/>
  <c r="AF7" i="301"/>
  <c r="V7" i="301"/>
  <c r="X7" i="301"/>
  <c r="AB7" i="301"/>
  <c r="AD7" i="301"/>
  <c r="R7" i="301"/>
  <c r="AH7" i="301"/>
  <c r="T7" i="301"/>
  <c r="AN7" i="301"/>
  <c r="AJ7" i="301"/>
  <c r="AH7" i="305"/>
  <c r="AF7" i="305"/>
  <c r="AD7" i="305"/>
  <c r="AB7" i="305"/>
  <c r="V7" i="305"/>
  <c r="AN7" i="305"/>
  <c r="AL7" i="305"/>
  <c r="X7" i="305"/>
  <c r="AJ7" i="305"/>
  <c r="R7" i="305"/>
  <c r="Z7" i="305"/>
  <c r="AP7" i="305"/>
  <c r="T7" i="305"/>
  <c r="AJ7" i="302"/>
  <c r="X7" i="302"/>
  <c r="R7" i="302"/>
  <c r="AN7" i="302"/>
  <c r="AH7" i="302"/>
  <c r="AD7" i="302"/>
  <c r="T7" i="302"/>
  <c r="V7" i="302"/>
  <c r="AL7" i="302"/>
  <c r="AP7" i="302"/>
  <c r="AB7" i="302"/>
  <c r="Z7" i="302"/>
  <c r="AF7" i="302"/>
  <c r="AJ7" i="309"/>
  <c r="AB7" i="309"/>
  <c r="Z7" i="309"/>
  <c r="V7" i="309"/>
  <c r="AP7" i="309"/>
  <c r="R7" i="309"/>
  <c r="AL7" i="309"/>
  <c r="AH7" i="309"/>
  <c r="AD7" i="309"/>
  <c r="AF7" i="309"/>
  <c r="X7" i="309"/>
  <c r="AN7" i="309"/>
  <c r="T7" i="309"/>
  <c r="AN7" i="300"/>
  <c r="R7" i="300"/>
  <c r="AL7" i="300"/>
  <c r="AH7" i="300"/>
  <c r="AB7" i="300"/>
  <c r="V7" i="300"/>
  <c r="AD7" i="300"/>
  <c r="T7" i="300"/>
  <c r="AJ7" i="300"/>
  <c r="X7" i="300"/>
  <c r="Z7" i="300"/>
  <c r="AF7" i="300"/>
  <c r="AP7" i="300"/>
  <c r="AJ7" i="304"/>
  <c r="AD7" i="304"/>
  <c r="Z7" i="304"/>
  <c r="AN7" i="304"/>
  <c r="AP7" i="304"/>
  <c r="AH7" i="304"/>
  <c r="AF7" i="304"/>
  <c r="X7" i="304"/>
  <c r="R7" i="304"/>
  <c r="V7" i="304"/>
  <c r="AL7" i="304"/>
  <c r="AB7" i="304"/>
  <c r="T7" i="304"/>
  <c r="AN7" i="303"/>
  <c r="AP7" i="303"/>
  <c r="Z7" i="303"/>
  <c r="V7" i="303"/>
  <c r="R7" i="303"/>
  <c r="AL7" i="303"/>
  <c r="AH7" i="303"/>
  <c r="AF7" i="303"/>
  <c r="AD7" i="303"/>
  <c r="AB7" i="303"/>
  <c r="AJ7" i="303"/>
  <c r="X7" i="303"/>
  <c r="T7" i="303"/>
  <c r="AJ7" i="310"/>
  <c r="AP7" i="310"/>
  <c r="AN7" i="310"/>
  <c r="AD7" i="310"/>
  <c r="Z7" i="310"/>
  <c r="X7" i="310"/>
  <c r="R7" i="310"/>
  <c r="AH7" i="310"/>
  <c r="AB7" i="310"/>
  <c r="AF7" i="310"/>
  <c r="T7" i="310"/>
  <c r="V7" i="310"/>
  <c r="AL7" i="310"/>
  <c r="AH7" i="297"/>
  <c r="AN7" i="297"/>
  <c r="AD7" i="297"/>
  <c r="X7" i="297"/>
  <c r="V7" i="297"/>
  <c r="T7" i="297"/>
  <c r="R7" i="297"/>
  <c r="AJ7" i="297"/>
  <c r="Z7" i="297"/>
  <c r="AL7" i="297"/>
  <c r="AP7" i="297"/>
  <c r="AF7" i="297"/>
  <c r="AB7" i="297"/>
  <c r="AJ7" i="298"/>
  <c r="AH7" i="298"/>
  <c r="AB7" i="298"/>
  <c r="AF7" i="298"/>
  <c r="AD7" i="298"/>
  <c r="V7" i="298"/>
  <c r="AL7" i="298"/>
  <c r="R7" i="298"/>
  <c r="Z7" i="298"/>
  <c r="T7" i="298"/>
  <c r="AP7" i="298"/>
  <c r="AN7" i="298"/>
  <c r="X7" i="298"/>
  <c r="AH7" i="299"/>
  <c r="R7" i="299"/>
  <c r="AJ7" i="299"/>
  <c r="X7" i="299"/>
  <c r="AB7" i="299"/>
  <c r="AN7" i="299"/>
  <c r="V7" i="299"/>
  <c r="AP7" i="299"/>
  <c r="AD7" i="299"/>
  <c r="AL7" i="299"/>
  <c r="Z7" i="299"/>
  <c r="AF7" i="299"/>
  <c r="T7" i="299"/>
  <c r="R9" i="266"/>
  <c r="AP3" i="266"/>
  <c r="R3" i="266"/>
  <c r="AN7" i="266" l="1"/>
  <c r="AH7" i="266"/>
  <c r="AJ7" i="266"/>
  <c r="AF7" i="266"/>
  <c r="AD7" i="266"/>
  <c r="AP7" i="266"/>
  <c r="V7" i="266"/>
  <c r="R7" i="266"/>
  <c r="T7" i="266"/>
  <c r="AL7" i="266"/>
  <c r="Z7" i="266"/>
  <c r="AB7" i="266"/>
  <c r="X7" i="266"/>
  <c r="AB15" i="243"/>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243"/>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O12" i="63"/>
  <c r="AZ6" i="63"/>
  <c r="O6" i="63"/>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5" l="1"/>
  <c r="AX42" i="249"/>
  <c r="AX42" i="253"/>
  <c r="AX42" i="257"/>
  <c r="AX42" i="250"/>
  <c r="AX42" i="254"/>
  <c r="AX42" i="258"/>
  <c r="AX42" i="242"/>
  <c r="AX42" i="246"/>
  <c r="AX42" i="243"/>
  <c r="AX42" i="247"/>
  <c r="AX42" i="251"/>
  <c r="AX42" i="255"/>
  <c r="AX42" i="259"/>
  <c r="AX42" i="244"/>
  <c r="AX42" i="248"/>
  <c r="AX42" i="252"/>
  <c r="AX42" i="256"/>
  <c r="AX42" i="260"/>
  <c r="U10" i="63"/>
  <c r="AP10" i="63" l="1"/>
  <c r="AJ10" i="63"/>
  <c r="AY10" i="63"/>
  <c r="AA10" i="63"/>
  <c r="R10" i="63"/>
  <c r="AV10" i="63"/>
  <c r="AS10" i="63"/>
  <c r="O10" i="63"/>
  <c r="AM10" i="63"/>
  <c r="AG10" i="63"/>
  <c r="AD10" i="63"/>
  <c r="X10" i="63"/>
  <c r="BO16" i="266" l="1"/>
</calcChain>
</file>

<file path=xl/comments1.xml><?xml version="1.0" encoding="utf-8"?>
<comments xmlns="http://schemas.openxmlformats.org/spreadsheetml/2006/main">
  <authors>
    <author>user</author>
  </authors>
  <commentList>
    <comment ref="C6" authorId="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authors>
    <author>user</author>
    <author>Windows ユーザー</author>
    <author>Yoriyuki</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AZ3"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text>
        <r>
          <rPr>
            <b/>
            <sz val="9"/>
            <color indexed="81"/>
            <rFont val="ＭＳ Ｐゴシック"/>
            <family val="3"/>
            <charset val="128"/>
          </rPr>
          <t>個人番号１２桁を入力します。</t>
        </r>
      </text>
    </comment>
    <comment ref="F16" authorI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text>
        <r>
          <rPr>
            <b/>
            <sz val="9"/>
            <color indexed="81"/>
            <rFont val="ＭＳ Ｐゴシック"/>
            <family val="3"/>
            <charset val="128"/>
          </rPr>
          <t>個人番号１２桁を入力します。</t>
        </r>
      </text>
    </comment>
    <comment ref="C20" authorId="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<sst xmlns="http://schemas.openxmlformats.org/spreadsheetml/2006/main" count="5120" uniqueCount="236">
  <si>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</si>
  <si>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</si>
  <si>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</si>
  <si>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</si>
  <si>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</si>
  <si>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</si>
  <si>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</si>
  <si>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</si>
  <si>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</si>
  <si>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</si>
  <si>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</si>
  <si>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</si>
  <si>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</si>
  <si>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</si>
  <si>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</si>
  <si>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</si>
  <si>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</si>
  <si>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</si>
  <si>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</si>
  <si>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</si>
  <si>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</si>
  <si>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</si>
  <si>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</si>
  <si>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</si>
  <si>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</si>
  <si>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</si>
  <si>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</si>
  <si>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</si>
  <si>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</si>
  <si>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</si>
  <si>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（フ リ ガ ナ）</t>
    <phoneticPr fontId="21"/>
  </si>
  <si>
    <t>その他</t>
    <rPh sb="2" eb="3">
      <t>タ</t>
    </rPh>
    <phoneticPr fontId="21"/>
  </si>
  <si>
    <t>生 年 月 日</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</si>
  <si>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</si>
  <si>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</si>
  <si>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</si>
  <si>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</si>
  <si>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</si>
  <si>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</si>
  <si>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</si>
  <si>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</si>
  <si>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</si>
  <si>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</si>
  <si>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</si>
  <si>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</si>
  <si>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</si>
  <si>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</si>
  <si>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</si>
  <si>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</si>
  <si>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</si>
  <si>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</si>
  <si>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</si>
  <si>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</si>
  <si>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</si>
  <si>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</si>
  <si>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</si>
  <si>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</si>
  <si>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</si>
  <si>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</si>
  <si>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t>
    <phoneticPr fontId="21"/>
  </si>
  <si>
    <t>上の該当する項目及び欄にチェックを付け、（　 ）内には該当する扶養親族の人数を記入してください。</t>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</si>
  <si>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</si>
  <si>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</si>
  <si>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</si>
  <si>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</si>
  <si>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</si>
  <si>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</si>
  <si>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</si>
  <si>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</si>
  <si>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</si>
  <si>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</si>
  <si>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</si>
  <si>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</si>
  <si>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</si>
  <si>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</si>
  <si>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</si>
  <si>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</si>
  <si>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</si>
  <si>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</si>
  <si>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</si>
  <si>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</si>
  <si>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</si>
  <si>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</si>
  <si>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</si>
  <si>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</si>
  <si>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</si>
  <si>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</si>
  <si>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</si>
  <si>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</si>
  <si>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</si>
  <si>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</si>
  <si>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</si>
  <si>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</si>
  <si>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</si>
  <si>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</si>
  <si>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</si>
  <si>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</si>
  <si>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</si>
  <si>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</si>
  <si>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</si>
  <si>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</si>
  <si>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</si>
  <si>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</si>
  <si>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</si>
  <si>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</si>
  <si>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</si>
  <si>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</si>
  <si>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</si>
  <si>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</si>
  <si>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</si>
  <si>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</si>
  <si>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</si>
  <si>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</si>
  <si>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</si>
  <si>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</si>
  <si>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</si>
  <si>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</si>
  <si>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</si>
  <si>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</si>
  <si>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（この欄の記載に当たっては、裏面の「２　記載についてのご注意」の⑻をお読みください。）</t>
    <phoneticPr fontId="21"/>
  </si>
  <si>
    <t>障害者又は勤労学生の内容</t>
    <phoneticPr fontId="21"/>
  </si>
  <si>
    <t>生計を一にする事実</t>
    <phoneticPr fontId="21"/>
  </si>
  <si>
    <t>(該当する場合は〇印をつけてください。)</t>
    <rPh sb="1" eb="3">
      <t>ガイトウ</t>
    </rPh>
    <rPh sb="5" eb="7">
      <t>バアイ</t>
    </rPh>
    <rPh sb="9" eb="10">
      <t>シルシ</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</si>
  <si>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</si>
  <si>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障害者
区 　分</t>
    <phoneticPr fontId="21"/>
  </si>
  <si>
    <t>寡婦又はひとり親</t>
    <phoneticPr fontId="21"/>
  </si>
  <si>
    <t>あなたと
の 続 柄</t>
    <phoneticPr fontId="21"/>
  </si>
  <si>
    <t>非居住者である親族</t>
    <phoneticPr fontId="21"/>
  </si>
  <si>
    <t>(該当する場合は〇印をつけてください。)</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</si>
  <si>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</si>
  <si>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</si>
  <si>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</si>
  <si>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</si>
  <si>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</si>
  <si>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</si>
  <si>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</si>
  <si>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</si>
  <si>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</si>
  <si>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</si>
  <si>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</si>
  <si>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</si>
  <si>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</si>
  <si>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</si>
  <si>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</si>
  <si>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</si>
  <si>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</si>
  <si>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</si>
  <si>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控除対象
扶養親族</t>
    <phoneticPr fontId="21"/>
  </si>
  <si>
    <t xml:space="preserve">控除対象
扶養親族
</t>
    <phoneticPr fontId="21"/>
  </si>
  <si>
    <t>令和８年分  従たる給与についての扶養控除額 （異動） 申告書</t>
    <phoneticPr fontId="21"/>
  </si>
  <si>
    <t>（平23.1.1以前生）</t>
    <phoneticPr fontId="21"/>
  </si>
  <si>
    <t>令 和  ８  年 中 の
所得の見積額(※)</t>
    <phoneticPr fontId="21"/>
  </si>
  <si>
    <t>令和 ８ 年中の
所得の見積額</t>
    <phoneticPr fontId="21"/>
  </si>
  <si>
    <t>左の給与の支払者から
受ける令和８年中の給与
の収入金額の見積額</t>
    <rPh sb="14" eb="16">
      <t>レイワ</t>
    </rPh>
    <rPh sb="17" eb="18">
      <t>ネン</t>
    </rPh>
    <phoneticPr fontId="21"/>
  </si>
  <si>
    <t>令和８年中の
所得の見積額</t>
    <rPh sb="0" eb="2">
      <t>レイワ</t>
    </rPh>
    <phoneticPr fontId="21"/>
  </si>
  <si>
    <t>令和８年中に異動があった
場合に記載してください。</t>
    <rPh sb="0" eb="2">
      <t>レイワ</t>
    </rPh>
    <phoneticPr fontId="21"/>
  </si>
  <si>
    <t>所轄税務署長等</t>
    <phoneticPr fontId="21"/>
  </si>
  <si>
    <t>給与の支払者
の名称（氏名）</t>
    <phoneticPr fontId="21"/>
  </si>
  <si>
    <t>（フ リ ガ ナ）</t>
    <phoneticPr fontId="21"/>
  </si>
  <si>
    <t>年</t>
    <phoneticPr fontId="21"/>
  </si>
  <si>
    <t>月</t>
    <phoneticPr fontId="21"/>
  </si>
  <si>
    <t>日</t>
    <phoneticPr fontId="21"/>
  </si>
  <si>
    <t>あなたの氏名</t>
    <phoneticPr fontId="21"/>
  </si>
  <si>
    <t>世帯主の氏名</t>
    <phoneticPr fontId="21"/>
  </si>
  <si>
    <t>前年の申告内容
からの異動</t>
    <rPh sb="0" eb="2">
      <t>ゼンネン</t>
    </rPh>
    <rPh sb="3" eb="7">
      <t>シンコクナイヨウ</t>
    </rPh>
    <rPh sb="11" eb="13">
      <t>イドウ</t>
    </rPh>
    <phoneticPr fontId="21"/>
  </si>
  <si>
    <t>税務署長</t>
    <phoneticPr fontId="21"/>
  </si>
  <si>
    <t>あなたとの続柄</t>
    <phoneticPr fontId="21"/>
  </si>
  <si>
    <t xml:space="preserve">     提出している場合
     には、○印を付け
     てください。</t>
    <phoneticPr fontId="21"/>
  </si>
  <si>
    <t>給与の支払者
の所在地（住所）</t>
    <phoneticPr fontId="21"/>
  </si>
  <si>
    <t>（郵便番号</t>
    <phoneticPr fontId="21"/>
  </si>
  <si>
    <t>)</t>
    <phoneticPr fontId="21"/>
  </si>
  <si>
    <t>市区町村長</t>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</si>
  <si>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</si>
  <si>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主
た
る
給
与
か
ら
控
除
を
受
け
る</t>
    <phoneticPr fontId="21"/>
  </si>
  <si>
    <t>非居住者である親族</t>
    <phoneticPr fontId="21"/>
  </si>
  <si>
    <t>異動月日及び事由</t>
    <phoneticPr fontId="21"/>
  </si>
  <si>
    <t>生計を一にする事実</t>
    <phoneticPr fontId="21"/>
  </si>
  <si>
    <t xml:space="preserve">A </t>
    <phoneticPr fontId="21"/>
  </si>
  <si>
    <t>・</t>
    <phoneticPr fontId="21"/>
  </si>
  <si>
    <t>同居老親等
その他</t>
    <phoneticPr fontId="21"/>
  </si>
  <si>
    <t>・</t>
    <phoneticPr fontId="21"/>
  </si>
  <si>
    <t>C</t>
    <phoneticPr fontId="21"/>
  </si>
  <si>
    <t>障害者又は勤労学生の内容</t>
    <phoneticPr fontId="21"/>
  </si>
  <si>
    <t>異動月日及び事由</t>
    <phoneticPr fontId="21"/>
  </si>
  <si>
    <t xml:space="preserve"> 障害者</t>
    <phoneticPr fontId="21"/>
  </si>
  <si>
    <t xml:space="preserve"> 区分</t>
    <phoneticPr fontId="21"/>
  </si>
  <si>
    <t>寡婦</t>
    <phoneticPr fontId="21"/>
  </si>
  <si>
    <t>(</t>
    <phoneticPr fontId="21"/>
  </si>
  <si>
    <t>人）</t>
    <phoneticPr fontId="21"/>
  </si>
  <si>
    <t>勤労学生</t>
    <phoneticPr fontId="21"/>
  </si>
  <si>
    <t>上の該当する項目及び欄にチェックを付け、（　 ）内には該当する扶養親族の人数を記入してください。</t>
    <phoneticPr fontId="21"/>
  </si>
  <si>
    <t>D</t>
    <phoneticPr fontId="21"/>
  </si>
  <si>
    <t>生 年 月 日</t>
    <phoneticPr fontId="21"/>
  </si>
  <si>
    <t>住　　所　　又　　は　　居　　所</t>
    <phoneticPr fontId="21"/>
  </si>
  <si>
    <t>あなたとの続柄</t>
    <phoneticPr fontId="21"/>
  </si>
  <si>
    <t>(  フ 　リ 　ガ 　ナ　)
氏　　　　  　　　　名</t>
    <phoneticPr fontId="21"/>
  </si>
  <si>
    <t>あなたと
の 続 柄</t>
    <phoneticPr fontId="21"/>
  </si>
  <si>
    <t>あなたと
の 続 柄</t>
    <phoneticPr fontId="21"/>
  </si>
  <si>
    <t>生 年 月 日</t>
    <phoneticPr fontId="21"/>
  </si>
  <si>
    <t>障害者
区 　分</t>
    <phoneticPr fontId="21"/>
  </si>
  <si>
    <t>異動月日及び事由</t>
    <phoneticPr fontId="21"/>
  </si>
  <si>
    <t>寡婦又はひとり親</t>
    <phoneticPr fontId="21"/>
  </si>
  <si>
    <t>申告内容</t>
    <rPh sb="0" eb="4">
      <t>シンコクナイヨウ</t>
    </rPh>
    <phoneticPr fontId="21"/>
  </si>
  <si>
    <t>の異動</t>
    <rPh sb="1" eb="3">
      <t>イドウ</t>
    </rPh>
    <phoneticPr fontId="21"/>
  </si>
  <si>
    <t>同居老親等</t>
    <phoneticPr fontId="21"/>
  </si>
  <si>
    <t>寡　　　　 婦</t>
    <phoneticPr fontId="21"/>
  </si>
  <si>
    <t>勤 労 学 生</t>
    <phoneticPr fontId="21"/>
  </si>
  <si>
    <t>老人扶養親族
（昭32.1.1以前生）</t>
    <phoneticPr fontId="21"/>
  </si>
  <si>
    <t>令和８年中の
所得の見積額</t>
    <phoneticPr fontId="21"/>
  </si>
  <si>
    <t>同  一  生  計
配    偶    者</t>
    <rPh sb="3" eb="4">
      <t>１</t>
    </rPh>
    <phoneticPr fontId="21"/>
  </si>
  <si>
    <t>（注）１　配偶者や扶養親族が「源泉控除配偶者」や「源泉控除扶養親族」などに該当するかは、裏面の「４ 扶養親族等の範囲」をご覧ください。
            2　非居住者に該当する親族が特定親族である場合は「16際以上30際未満又は70際以上」にチェックを付けてください。
            3    特定親族は、扶養親族に該当しませんので、障害者控除を受けることはできません。</t>
    <rPh sb="9" eb="11">
      <t>フヨウ</t>
    </rPh>
    <rPh sb="11" eb="13">
      <t>シンゾク</t>
    </rPh>
    <rPh sb="15" eb="17">
      <t>ゲンセン</t>
    </rPh>
    <rPh sb="17" eb="19">
      <t>コウジョ</t>
    </rPh>
    <rPh sb="19" eb="22">
      <t>ハイグウシャ</t>
    </rPh>
    <rPh sb="25" eb="27">
      <t>ゲンセン</t>
    </rPh>
    <rPh sb="27" eb="29">
      <t>コウジョ</t>
    </rPh>
    <rPh sb="29" eb="31">
      <t>フヨウ</t>
    </rPh>
    <rPh sb="31" eb="33">
      <t>シンゾク</t>
    </rPh>
    <rPh sb="37" eb="39">
      <t>ガイトウ</t>
    </rPh>
    <rPh sb="44" eb="46">
      <t>リメン</t>
    </rPh>
    <rPh sb="50" eb="52">
      <t>フヨウ</t>
    </rPh>
    <rPh sb="52" eb="55">
      <t>シンゾクトウ</t>
    </rPh>
    <rPh sb="56" eb="58">
      <t>ハンイ</t>
    </rPh>
    <rPh sb="61" eb="62">
      <t>ラン</t>
    </rPh>
    <rPh sb="82" eb="86">
      <t>ヒキョジュウシャ</t>
    </rPh>
    <rPh sb="87" eb="89">
      <t>ガイトウ</t>
    </rPh>
    <rPh sb="91" eb="93">
      <t>シンゾク</t>
    </rPh>
    <rPh sb="94" eb="96">
      <t>トクテイ</t>
    </rPh>
    <rPh sb="96" eb="98">
      <t>シンゾク</t>
    </rPh>
    <rPh sb="101" eb="103">
      <t>バアイ</t>
    </rPh>
    <rPh sb="107" eb="108">
      <t>サイ</t>
    </rPh>
    <rPh sb="108" eb="110">
      <t>イジョウ</t>
    </rPh>
    <rPh sb="112" eb="113">
      <t>サイ</t>
    </rPh>
    <rPh sb="113" eb="115">
      <t>ミマン</t>
    </rPh>
    <rPh sb="115" eb="116">
      <t>マタ</t>
    </rPh>
    <rPh sb="119" eb="120">
      <t>サイ</t>
    </rPh>
    <rPh sb="120" eb="122">
      <t>イジョウ</t>
    </rPh>
    <rPh sb="129" eb="130">
      <t>ツ</t>
    </rPh>
    <rPh sb="155" eb="157">
      <t>トクテイ</t>
    </rPh>
    <rPh sb="157" eb="159">
      <t>シンゾク</t>
    </rPh>
    <rPh sb="161" eb="163">
      <t>フヨウ</t>
    </rPh>
    <rPh sb="163" eb="165">
      <t>シンゾク</t>
    </rPh>
    <rPh sb="166" eb="168">
      <t>ガイトウ</t>
    </rPh>
    <rPh sb="175" eb="178">
      <t>ショウガイシャ</t>
    </rPh>
    <rPh sb="178" eb="180">
      <t>コウジョ</t>
    </rPh>
    <rPh sb="181" eb="182">
      <t>ウ</t>
    </rPh>
    <phoneticPr fontId="21"/>
  </si>
  <si>
    <t>あなたと
の  続  柄</t>
    <rPh sb="8" eb="9">
      <t>ゾク</t>
    </rPh>
    <rPh sb="11" eb="12">
      <t>エ</t>
    </rPh>
    <phoneticPr fontId="21"/>
  </si>
  <si>
    <t>16  歳  未  満  の
扶    養    親   族
（平23.1.2以後生）</t>
    <phoneticPr fontId="21"/>
  </si>
  <si>
    <t>特定親族</t>
    <rPh sb="0" eb="2">
      <t>トクテイ</t>
    </rPh>
    <rPh sb="2" eb="4">
      <t>シンゾク</t>
    </rPh>
    <phoneticPr fontId="21"/>
  </si>
  <si>
    <t>特定扶養親族
特定親族</t>
    <rPh sb="0" eb="2">
      <t>トクテイ</t>
    </rPh>
    <rPh sb="2" eb="4">
      <t>フヨウ</t>
    </rPh>
    <rPh sb="4" eb="6">
      <t>シンゾク</t>
    </rPh>
    <rPh sb="7" eb="9">
      <t>トクテイ</t>
    </rPh>
    <rPh sb="9" eb="11">
      <t>シンゾク</t>
    </rPh>
    <phoneticPr fontId="21"/>
  </si>
  <si>
    <t>特定扶養親族
特定親族</t>
    <phoneticPr fontId="21"/>
  </si>
  <si>
    <t>控除を受ける他の所得者</t>
    <phoneticPr fontId="21"/>
  </si>
  <si>
    <t>住所又は居所</t>
    <rPh sb="0" eb="2">
      <t>ジュウショ</t>
    </rPh>
    <rPh sb="2" eb="3">
      <t>マタ</t>
    </rPh>
    <rPh sb="4" eb="6">
      <t>イドコロ</t>
    </rPh>
    <phoneticPr fontId="21"/>
  </si>
  <si>
    <t>氏名</t>
    <phoneticPr fontId="21"/>
  </si>
  <si>
    <t xml:space="preserve">     令和８年中に異動があった
     場合に記載してください
           (以下同じ。)。</t>
    <phoneticPr fontId="21"/>
  </si>
  <si>
    <t>扶 養 親 族
(  注  ３  )</t>
    <rPh sb="11" eb="12">
      <t>チュウ</t>
    </rPh>
    <phoneticPr fontId="21"/>
  </si>
  <si>
    <t>本　 人</t>
    <rPh sb="0" eb="1">
      <t>ホン</t>
    </rPh>
    <rPh sb="3" eb="4">
      <t>ヒト</t>
    </rPh>
    <phoneticPr fontId="21"/>
  </si>
  <si>
    <t>特定扶養親族・特定親族
(平16.1.2生～平20.1.1生)</t>
    <rPh sb="7" eb="9">
      <t>トクテイ</t>
    </rPh>
    <rPh sb="9" eb="11">
      <t>シンゾク</t>
    </rPh>
    <phoneticPr fontId="21"/>
  </si>
  <si>
    <t>　以下の各欄に記載する親族がなく、かつ、あなた自身が障害者、寡婦、ひとり親又は勤労学生のいずれにも該当しない場合には、上記の各欄を記載して給与の支払者に提出してください。</t>
    <rPh sb="1" eb="3">
      <t>イカ</t>
    </rPh>
    <rPh sb="4" eb="6">
      <t>カクラン</t>
    </rPh>
    <rPh sb="7" eb="9">
      <t>キサイ</t>
    </rPh>
    <rPh sb="11" eb="13">
      <t>シンゾク</t>
    </rPh>
    <rPh sb="36" eb="37">
      <t>オヤ</t>
    </rPh>
    <rPh sb="37" eb="38">
      <t>マタ</t>
    </rPh>
    <rPh sb="59" eb="61">
      <t>ジョウキ</t>
    </rPh>
    <rPh sb="62" eb="64">
      <t>カクラン</t>
    </rPh>
    <rPh sb="65" eb="67">
      <t>キサイ</t>
    </rPh>
    <rPh sb="69" eb="71">
      <t>キュウヨ</t>
    </rPh>
    <rPh sb="72" eb="75">
      <t>シハライシャ</t>
    </rPh>
    <rPh sb="76" eb="78">
      <t>テイシュツ</t>
    </rPh>
    <phoneticPr fontId="21"/>
  </si>
  <si>
    <r>
      <rPr>
        <sz val="7"/>
        <rFont val="ＭＳ Ｐ明朝"/>
        <family val="1"/>
        <charset val="128"/>
      </rPr>
      <t>非 居 住 者 で あ る 親 族</t>
    </r>
    <r>
      <rPr>
        <sz val="8"/>
        <rFont val="ＭＳ Ｐ明朝"/>
        <family val="1"/>
        <charset val="128"/>
      </rPr>
      <t xml:space="preserve">
</t>
    </r>
    <r>
      <rPr>
        <sz val="4"/>
        <rFont val="ＭＳ Ｐ明朝"/>
        <family val="1"/>
        <charset val="128"/>
      </rPr>
      <t>(該当する項目にチェックを付けてください。)</t>
    </r>
    <phoneticPr fontId="21"/>
  </si>
  <si>
    <t>個人番号</t>
    <rPh sb="0" eb="1">
      <t>コ</t>
    </rPh>
    <rPh sb="1" eb="2">
      <t>ヒト</t>
    </rPh>
    <rPh sb="2" eb="3">
      <t>バン</t>
    </rPh>
    <rPh sb="3" eb="4">
      <t>ゴウ</t>
    </rPh>
    <phoneticPr fontId="21"/>
  </si>
  <si>
    <t>生年月日</t>
    <phoneticPr fontId="21"/>
  </si>
  <si>
    <t xml:space="preserve">  退職手当金等を有する
  配 偶 者 ・ 扶 養 親 族
   ・ 特定親族</t>
    <rPh sb="2" eb="4">
      <t>タイショク</t>
    </rPh>
    <rPh sb="4" eb="7">
      <t>テアテキン</t>
    </rPh>
    <rPh sb="7" eb="8">
      <t>トウ</t>
    </rPh>
    <rPh sb="9" eb="10">
      <t>ユウ</t>
    </rPh>
    <rPh sb="15" eb="16">
      <t>ハイ</t>
    </rPh>
    <rPh sb="17" eb="18">
      <t>グウ</t>
    </rPh>
    <rPh sb="19" eb="20">
      <t>モノ</t>
    </rPh>
    <rPh sb="23" eb="24">
      <t>フ</t>
    </rPh>
    <rPh sb="25" eb="26">
      <t>ヨウ</t>
    </rPh>
    <rPh sb="27" eb="28">
      <t>オヤ</t>
    </rPh>
    <rPh sb="29" eb="30">
      <t>ゾク</t>
    </rPh>
    <rPh sb="36" eb="38">
      <t>トクテイ</t>
    </rPh>
    <rPh sb="38" eb="40">
      <t>シンゾク</t>
    </rPh>
    <phoneticPr fontId="21"/>
  </si>
  <si>
    <t>B</t>
    <phoneticPr fontId="21"/>
  </si>
  <si>
    <t>控除対象
扶養親族
（16歳以上）</t>
    <phoneticPr fontId="21"/>
  </si>
  <si>
    <t>令和８年分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</si>
  <si>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 xml:space="preserve">    ※　「 令和８年中の
      所得の見積額 」欄
      には、退職所得を
      除いた所得の見積
      額を記載します。</t>
    <phoneticPr fontId="21"/>
  </si>
  <si>
    <t>あなたが控除を受けられる
配偶者（特別）控除額、扶
養控除額、特定親族特別控
除額、基礎控除額及び障害</t>
    <rPh sb="31" eb="33">
      <t>トクテイ</t>
    </rPh>
    <rPh sb="33" eb="35">
      <t>シンゾク</t>
    </rPh>
    <rPh sb="35" eb="37">
      <t>トクベツ</t>
    </rPh>
    <rPh sb="37" eb="38">
      <t>ヒカエ</t>
    </rPh>
    <rPh sb="39" eb="40">
      <t>ジョ</t>
    </rPh>
    <rPh sb="40" eb="41">
      <t>ガク</t>
    </rPh>
    <rPh sb="42" eb="43">
      <t>モト</t>
    </rPh>
    <phoneticPr fontId="21"/>
  </si>
  <si>
    <t xml:space="preserve"> 者控除額等の合計額</t>
    <rPh sb="1" eb="2">
      <t>シャ</t>
    </rPh>
    <rPh sb="5" eb="6">
      <t>トウ</t>
    </rPh>
    <phoneticPr fontId="21"/>
  </si>
  <si>
    <t>( 16歳以上 )
(平23.1.1以前生)</t>
    <phoneticPr fontId="21"/>
  </si>
  <si>
    <t>住　　所　　又　　は　　居　　所</t>
    <phoneticPr fontId="2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</si>
</sst>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quot;△ &quot;#,##0"/>
    <numFmt numFmtId="177" formatCode=";;;"/>
  </numFmts>
  <fonts count="98">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
      <sz val="5"/>
      <color rgb="FF0000FF"/>
      <name val="ＭＳ 明朝"/>
      <family val="1"/>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66">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32" fillId="37" borderId="0" xfId="0" applyFont="1" applyFill="1" applyAlignment="1" applyProtection="1">
      <alignment horizontal="left"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27" fillId="0" borderId="0" xfId="0" applyFont="1" applyAlignment="1" applyProtection="1">
      <alignment vertical="top"/>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1"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5"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78" fillId="0" borderId="33" xfId="63" applyFont="1" applyBorder="1" applyAlignment="1" applyProtection="1">
      <alignment horizontal="left" vertical="center" indent="1" shrinkToFit="1"/>
      <protection hidden="1"/>
    </xf>
    <xf numFmtId="0" fontId="81" fillId="0" borderId="38" xfId="63" applyFont="1" applyBorder="1" applyAlignment="1" applyProtection="1">
      <alignment horizontal="left" vertical="center" indent="1" shrinkToFit="1"/>
      <protection hidden="1"/>
    </xf>
    <xf numFmtId="0" fontId="78" fillId="0" borderId="29" xfId="63" applyFont="1" applyBorder="1" applyAlignment="1" applyProtection="1">
      <alignment horizontal="left" vertical="center" indent="1" shrinkToFit="1"/>
      <protection hidden="1"/>
    </xf>
    <xf numFmtId="0" fontId="78" fillId="0" borderId="31" xfId="63" applyFont="1" applyBorder="1" applyAlignment="1" applyProtection="1">
      <alignment horizontal="left" vertical="center" indent="1" shrinkToFit="1"/>
      <protection hidden="1"/>
    </xf>
    <xf numFmtId="0" fontId="78" fillId="0" borderId="41" xfId="63" applyFont="1" applyBorder="1" applyAlignment="1" applyProtection="1">
      <alignment horizontal="left" vertical="center" indent="1" shrinkToFit="1"/>
      <protection hidden="1"/>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23" fillId="37" borderId="0" xfId="0" applyFont="1" applyFill="1" applyAlignment="1" applyProtection="1">
      <alignment horizontal="center"/>
      <protection locked="0"/>
    </xf>
    <xf numFmtId="0" fontId="25" fillId="37" borderId="0" xfId="0" applyFont="1" applyFill="1" applyAlignment="1" applyProtection="1">
      <alignment horizontal="center" vertical="center" wrapTex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88" fillId="37" borderId="0" xfId="0" applyFont="1" applyFill="1" applyAlignment="1" applyProtection="1">
      <alignment vertical="top" textRotation="255" wrapText="1"/>
      <protection locked="0"/>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0" fillId="0" borderId="0" xfId="0" applyAlignment="1">
      <alignment horizontal="right"/>
    </xf>
    <xf numFmtId="0" fontId="53" fillId="0" borderId="10" xfId="0" applyFont="1" applyBorder="1" applyAlignment="1" applyProtection="1">
      <alignment horizontal="right" vertical="center" shrinkToFit="1"/>
      <protection locked="0"/>
    </xf>
    <xf numFmtId="0" fontId="53" fillId="0" borderId="0" xfId="0" applyFont="1" applyAlignment="1" applyProtection="1">
      <alignment horizontal="right" vertical="center" shrinkToFit="1"/>
      <protection locked="0"/>
    </xf>
    <xf numFmtId="0" fontId="53" fillId="0" borderId="19" xfId="0" applyFont="1" applyBorder="1" applyAlignment="1" applyProtection="1">
      <alignment horizontal="right" vertical="center" shrinkToFit="1"/>
      <protection locked="0"/>
    </xf>
    <xf numFmtId="0" fontId="53" fillId="0" borderId="13" xfId="0" applyFont="1" applyBorder="1" applyAlignment="1" applyProtection="1">
      <alignment horizontal="right" vertical="center" shrinkToFit="1"/>
      <protection locked="0"/>
    </xf>
    <xf numFmtId="0" fontId="58" fillId="0" borderId="0" xfId="0" applyFont="1" applyAlignment="1">
      <alignment horizontal="center"/>
    </xf>
    <xf numFmtId="0" fontId="59" fillId="0" borderId="0" xfId="0" applyFont="1" applyAlignment="1">
      <alignment horizontal="center"/>
    </xf>
    <xf numFmtId="0" fontId="63" fillId="37" borderId="0" xfId="0" applyFont="1" applyFill="1" applyAlignment="1" applyProtection="1">
      <alignment vertical="center"/>
      <protection locked="0"/>
    </xf>
    <xf numFmtId="0" fontId="30" fillId="0" borderId="16" xfId="0" applyFont="1" applyBorder="1" applyAlignment="1" applyProtection="1">
      <alignment horizontal="left"/>
      <protection locked="0"/>
    </xf>
    <xf numFmtId="0" fontId="89" fillId="0" borderId="16" xfId="0" applyFont="1" applyBorder="1" applyAlignment="1" applyProtection="1">
      <alignment horizontal="left" vertical="center"/>
      <protection locked="0"/>
    </xf>
    <xf numFmtId="0" fontId="43" fillId="37" borderId="0" xfId="63" applyFill="1" applyAlignment="1" applyProtection="1">
      <alignment horizontal="center" vertical="center" textRotation="255"/>
      <protection hidden="1"/>
    </xf>
    <xf numFmtId="0" fontId="23" fillId="37" borderId="16" xfId="0" applyFont="1" applyFill="1" applyBorder="1" applyAlignment="1" applyProtection="1">
      <alignment horizontal="distributed" justifyLastLine="1"/>
      <protection locked="0"/>
    </xf>
    <xf numFmtId="0" fontId="23" fillId="37" borderId="0" xfId="0" applyFont="1" applyFill="1" applyAlignment="1" applyProtection="1">
      <alignment horizontal="distributed" justifyLastLine="1"/>
      <protection locked="0"/>
    </xf>
    <xf numFmtId="0" fontId="74" fillId="0" borderId="10"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23" fillId="37" borderId="16" xfId="0" applyFont="1" applyFill="1" applyBorder="1" applyAlignment="1" applyProtection="1">
      <alignment horizontal="distributed" vertical="center" indent="1"/>
      <protection locked="0"/>
    </xf>
    <xf numFmtId="0" fontId="23" fillId="37" borderId="0" xfId="0" applyFont="1" applyFill="1" applyAlignment="1" applyProtection="1">
      <alignment horizontal="distributed" vertical="center" indent="1"/>
      <protection locked="0"/>
    </xf>
    <xf numFmtId="0" fontId="23" fillId="37" borderId="11" xfId="0" applyFont="1" applyFill="1" applyBorder="1" applyAlignment="1" applyProtection="1">
      <alignment horizontal="distributed" vertical="center" indent="1"/>
      <protection locked="0"/>
    </xf>
    <xf numFmtId="0" fontId="23" fillId="37" borderId="13" xfId="0" applyFont="1" applyFill="1" applyBorder="1" applyAlignment="1" applyProtection="1">
      <alignment horizontal="distributed" vertical="center" indent="1"/>
      <protection locked="0"/>
    </xf>
    <xf numFmtId="0" fontId="23" fillId="37" borderId="14" xfId="0" applyFont="1" applyFill="1" applyBorder="1" applyAlignment="1" applyProtection="1">
      <alignment horizontal="distributed" vertical="center" indent="1"/>
      <protection locked="0"/>
    </xf>
    <xf numFmtId="0" fontId="23" fillId="37" borderId="15" xfId="0" applyFont="1" applyFill="1" applyBorder="1" applyAlignment="1" applyProtection="1">
      <alignment horizontal="distributed" vertical="center" indent="1"/>
      <protection locked="0"/>
    </xf>
    <xf numFmtId="0" fontId="74" fillId="0" borderId="47" xfId="0" applyFont="1" applyBorder="1" applyAlignment="1" applyProtection="1">
      <alignment horizontal="left" vertical="center" wrapText="1"/>
      <protection locked="0"/>
    </xf>
    <xf numFmtId="0" fontId="74" fillId="0" borderId="24" xfId="0" applyFont="1" applyBorder="1" applyAlignment="1" applyProtection="1">
      <alignment horizontal="left" vertical="center" wrapText="1"/>
      <protection locked="0"/>
    </xf>
    <xf numFmtId="0" fontId="74" fillId="0" borderId="26" xfId="0" applyFont="1" applyBorder="1" applyAlignment="1" applyProtection="1">
      <alignment horizontal="left" vertical="center" wrapText="1"/>
      <protection locked="0"/>
    </xf>
    <xf numFmtId="0" fontId="23" fillId="37" borderId="16" xfId="0" applyFont="1" applyFill="1" applyBorder="1" applyAlignment="1" applyProtection="1">
      <alignment horizontal="distributed" vertical="center" justifyLastLine="1"/>
      <protection locked="0"/>
    </xf>
    <xf numFmtId="0" fontId="23" fillId="37" borderId="0" xfId="0" applyFont="1" applyFill="1" applyAlignment="1" applyProtection="1">
      <alignment horizontal="distributed" vertical="center" justifyLastLine="1"/>
      <protection locked="0"/>
    </xf>
    <xf numFmtId="0" fontId="23" fillId="37" borderId="13" xfId="0" applyFont="1" applyFill="1" applyBorder="1" applyAlignment="1" applyProtection="1">
      <alignment horizontal="distributed" vertical="center" justifyLastLine="1"/>
      <protection locked="0"/>
    </xf>
    <xf numFmtId="0" fontId="23" fillId="37" borderId="14" xfId="0" applyFont="1" applyFill="1" applyBorder="1" applyAlignment="1" applyProtection="1">
      <alignment horizontal="distributed" vertical="center" justifyLastLine="1"/>
      <protection locked="0"/>
    </xf>
    <xf numFmtId="0" fontId="74" fillId="0" borderId="47" xfId="0" applyFont="1" applyBorder="1" applyAlignment="1" applyProtection="1">
      <alignment horizontal="center" vertical="center" shrinkToFit="1"/>
      <protection locked="0"/>
    </xf>
    <xf numFmtId="0" fontId="74" fillId="0" borderId="24" xfId="0" applyFont="1" applyBorder="1" applyAlignment="1" applyProtection="1">
      <alignment horizontal="center" vertical="center" shrinkToFit="1"/>
      <protection locked="0"/>
    </xf>
    <xf numFmtId="0" fontId="74" fillId="0" borderId="19" xfId="0" applyFont="1" applyBorder="1" applyAlignment="1" applyProtection="1">
      <alignment horizontal="center" vertical="center" shrinkToFit="1"/>
      <protection locked="0"/>
    </xf>
    <xf numFmtId="0" fontId="74" fillId="0" borderId="10" xfId="0" applyFont="1" applyBorder="1" applyAlignment="1" applyProtection="1">
      <alignment horizontal="center" vertical="center" shrinkToFit="1"/>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0" fontId="74" fillId="0" borderId="26" xfId="0" applyFont="1" applyBorder="1" applyAlignment="1" applyProtection="1">
      <alignment horizontal="left" vertical="center" shrinkToFit="1"/>
      <protection locked="0"/>
    </xf>
    <xf numFmtId="0" fontId="74" fillId="0" borderId="16" xfId="0" applyFont="1" applyBorder="1" applyAlignment="1" applyProtection="1">
      <alignment horizontal="left" vertical="center" shrinkToFit="1"/>
      <protection locked="0"/>
    </xf>
    <xf numFmtId="0" fontId="74" fillId="0" borderId="0" xfId="0" applyFont="1" applyAlignment="1" applyProtection="1">
      <alignment horizontal="left" vertical="center" shrinkToFit="1"/>
      <protection locked="0"/>
    </xf>
    <xf numFmtId="0" fontId="74" fillId="0" borderId="11" xfId="0" applyFont="1" applyBorder="1" applyAlignment="1" applyProtection="1">
      <alignment horizontal="left" vertical="center" shrinkToFit="1"/>
      <protection locked="0"/>
    </xf>
    <xf numFmtId="0" fontId="23" fillId="37" borderId="47" xfId="0" applyFont="1" applyFill="1" applyBorder="1" applyAlignment="1" applyProtection="1">
      <alignment horizontal="distributed" vertical="center" indent="1"/>
      <protection locked="0"/>
    </xf>
    <xf numFmtId="0" fontId="23" fillId="37" borderId="24" xfId="0" applyFont="1" applyFill="1" applyBorder="1" applyAlignment="1" applyProtection="1">
      <alignment horizontal="distributed" vertical="center" indent="1"/>
      <protection locked="0"/>
    </xf>
    <xf numFmtId="0" fontId="23" fillId="37" borderId="26" xfId="0" applyFont="1" applyFill="1" applyBorder="1" applyAlignment="1" applyProtection="1">
      <alignment horizontal="distributed" vertical="center" indent="1"/>
      <protection locked="0"/>
    </xf>
    <xf numFmtId="0" fontId="74" fillId="0" borderId="47" xfId="0" applyFont="1" applyBorder="1" applyAlignment="1" applyProtection="1">
      <alignment horizontal="center" vertical="center" wrapText="1"/>
      <protection locked="0"/>
    </xf>
    <xf numFmtId="0" fontId="74" fillId="0" borderId="24" xfId="0" applyFont="1" applyBorder="1" applyAlignment="1" applyProtection="1">
      <alignment horizontal="center" vertical="center" wrapText="1"/>
      <protection locked="0"/>
    </xf>
    <xf numFmtId="0" fontId="30" fillId="37" borderId="10" xfId="0" applyFont="1" applyFill="1" applyBorder="1" applyAlignment="1" applyProtection="1">
      <alignment horizontal="distributed" vertical="center" shrinkToFit="1"/>
      <protection locked="0"/>
    </xf>
    <xf numFmtId="0" fontId="30" fillId="37" borderId="14" xfId="0" applyFont="1" applyFill="1" applyBorder="1" applyAlignment="1" applyProtection="1">
      <alignment horizontal="distributed" vertical="center" shrinkToFit="1"/>
      <protection locked="0"/>
    </xf>
    <xf numFmtId="0" fontId="74" fillId="0" borderId="19" xfId="0" applyFont="1" applyBorder="1" applyAlignment="1" applyProtection="1">
      <alignment horizontal="left" vertical="center" wrapText="1"/>
      <protection locked="0"/>
    </xf>
    <xf numFmtId="0" fontId="74" fillId="0" borderId="25" xfId="0" applyFont="1" applyBorder="1" applyAlignment="1" applyProtection="1">
      <alignment horizontal="left" vertical="center" wrapText="1"/>
      <protection locked="0"/>
    </xf>
    <xf numFmtId="0" fontId="74" fillId="0" borderId="16" xfId="0" applyFont="1" applyBorder="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0" fontId="23" fillId="37" borderId="19" xfId="0" applyFont="1" applyFill="1" applyBorder="1" applyAlignment="1" applyProtection="1">
      <alignment horizontal="distributed" vertical="center" wrapText="1" justifyLastLine="1"/>
      <protection locked="0"/>
    </xf>
    <xf numFmtId="0" fontId="23" fillId="37" borderId="10" xfId="0" applyFont="1" applyFill="1" applyBorder="1" applyAlignment="1" applyProtection="1">
      <alignment horizontal="distributed" vertical="center" wrapText="1" justifyLastLine="1"/>
      <protection locked="0"/>
    </xf>
    <xf numFmtId="0" fontId="23" fillId="37" borderId="13" xfId="0" applyFont="1" applyFill="1" applyBorder="1" applyAlignment="1" applyProtection="1">
      <alignment horizontal="distributed" vertical="center" wrapText="1" justifyLastLine="1"/>
      <protection locked="0"/>
    </xf>
    <xf numFmtId="0" fontId="23" fillId="37" borderId="14" xfId="0" applyFont="1" applyFill="1" applyBorder="1" applyAlignment="1" applyProtection="1">
      <alignment horizontal="distributed" vertical="center" wrapText="1" justifyLastLine="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74" fillId="0" borderId="26" xfId="0" applyFont="1" applyBorder="1" applyAlignment="1" applyProtection="1">
      <alignment horizontal="center" vertical="center" shrinkToFit="1"/>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shrinkToFit="1"/>
      <protection locked="0"/>
    </xf>
    <xf numFmtId="0" fontId="74" fillId="0" borderId="25" xfId="0" applyFont="1" applyBorder="1" applyAlignment="1" applyProtection="1">
      <alignment horizontal="center" vertical="center" shrinkToFit="1"/>
      <protection locked="0"/>
    </xf>
    <xf numFmtId="0" fontId="90" fillId="37" borderId="0" xfId="0" applyFont="1" applyFill="1" applyAlignment="1" applyProtection="1">
      <alignment horizontal="distributed" vertical="center"/>
      <protection locked="0"/>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23" fillId="37" borderId="0" xfId="0" applyFont="1" applyFill="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82" fillId="0" borderId="10" xfId="0" applyFont="1" applyBorder="1" applyAlignment="1" applyProtection="1">
      <alignment horizontal="center" vertical="center"/>
      <protection locked="0"/>
    </xf>
    <xf numFmtId="0" fontId="82" fillId="0" borderId="0" xfId="0" applyFont="1" applyAlignment="1" applyProtection="1">
      <alignment horizontal="center" vertical="center"/>
      <protection locked="0"/>
    </xf>
    <xf numFmtId="0" fontId="82" fillId="0" borderId="14" xfId="0" applyFont="1" applyBorder="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10"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23" fillId="37" borderId="25" xfId="0" applyFont="1" applyFill="1" applyBorder="1" applyAlignment="1" applyProtection="1">
      <alignment horizontal="distributed" vertical="center" wrapText="1" justifyLastLine="1"/>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31" fillId="37" borderId="10" xfId="0" applyFont="1" applyFill="1" applyBorder="1" applyAlignment="1" applyProtection="1">
      <alignment horizontal="center" vertical="center" wrapText="1"/>
      <protection locked="0"/>
    </xf>
    <xf numFmtId="0" fontId="31" fillId="37" borderId="25" xfId="0" applyFont="1" applyFill="1" applyBorder="1" applyAlignment="1" applyProtection="1">
      <alignment horizontal="center" vertical="center" wrapText="1"/>
      <protection locked="0"/>
    </xf>
    <xf numFmtId="0" fontId="31" fillId="37" borderId="0" xfId="0" applyFont="1" applyFill="1" applyAlignment="1" applyProtection="1">
      <alignment horizontal="center" vertical="center" wrapText="1"/>
      <protection locked="0"/>
    </xf>
    <xf numFmtId="0" fontId="31" fillId="37" borderId="11" xfId="0" applyFont="1" applyFill="1" applyBorder="1" applyAlignment="1" applyProtection="1">
      <alignment horizontal="center" vertical="center" wrapText="1"/>
      <protection locked="0"/>
    </xf>
    <xf numFmtId="0" fontId="31" fillId="37" borderId="14" xfId="0" applyFont="1" applyFill="1" applyBorder="1" applyAlignment="1" applyProtection="1">
      <alignment horizontal="center" vertical="center" wrapText="1"/>
      <protection locked="0"/>
    </xf>
    <xf numFmtId="0" fontId="31" fillId="37" borderId="15"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center" vertical="center"/>
      <protection locked="0"/>
    </xf>
    <xf numFmtId="0" fontId="23" fillId="37" borderId="25"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83" fillId="37" borderId="0" xfId="0" applyFont="1" applyFill="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23" fillId="37" borderId="13" xfId="0" applyFont="1" applyFill="1" applyBorder="1" applyAlignment="1" applyProtection="1">
      <alignment horizontal="center" vertical="center"/>
      <protection locked="0"/>
    </xf>
    <xf numFmtId="0" fontId="23" fillId="37" borderId="15" xfId="0" applyFont="1" applyFill="1" applyBorder="1" applyAlignment="1" applyProtection="1">
      <alignment horizontal="center" vertical="center"/>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0" fillId="37" borderId="0" xfId="0" applyFill="1" applyAlignment="1" applyProtection="1">
      <alignment horizontal="left" vertical="top"/>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center" vertical="center" wrapText="1"/>
      <protection locked="0"/>
    </xf>
    <xf numFmtId="0" fontId="23" fillId="37" borderId="19" xfId="0" applyFont="1" applyFill="1" applyBorder="1" applyAlignment="1" applyProtection="1">
      <alignment horizontal="center" vertical="center"/>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7" fillId="37" borderId="0" xfId="0" applyFont="1" applyFill="1" applyAlignment="1" applyProtection="1">
      <alignment horizontal="left" vertical="center" wrapText="1"/>
      <protection locked="0"/>
    </xf>
    <xf numFmtId="0" fontId="61" fillId="0" borderId="19" xfId="0" applyFont="1" applyBorder="1" applyAlignment="1" applyProtection="1">
      <alignment horizontal="center" vertical="center"/>
      <protection locked="0"/>
    </xf>
    <xf numFmtId="0" fontId="61" fillId="0" borderId="10"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82" fillId="0" borderId="25" xfId="0" applyFont="1" applyBorder="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82" fillId="0" borderId="15" xfId="0" applyFont="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35" fillId="37" borderId="0" xfId="0" applyFont="1" applyFill="1" applyAlignment="1" applyProtection="1">
      <alignment horizontal="center" vertical="center" wrapText="1"/>
      <protection locked="0"/>
    </xf>
    <xf numFmtId="0" fontId="33" fillId="37" borderId="0" xfId="0" applyFont="1" applyFill="1" applyAlignment="1" applyProtection="1">
      <alignment horizontal="center" vertical="center" wrapText="1"/>
      <protection locked="0"/>
    </xf>
    <xf numFmtId="0" fontId="83" fillId="37" borderId="16" xfId="0" applyFont="1" applyFill="1" applyBorder="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63" fillId="37" borderId="0" xfId="0" applyFont="1" applyFill="1" applyAlignment="1" applyProtection="1">
      <alignment horizontal="distributed" vertical="center"/>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0" fontId="83" fillId="0" borderId="10"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37" fillId="0" borderId="10"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25" fillId="37" borderId="10" xfId="0" applyFont="1" applyFill="1" applyBorder="1" applyAlignment="1" applyProtection="1">
      <alignment horizontal="left" vertical="center" wrapText="1" shrinkToFit="1"/>
      <protection locked="0"/>
    </xf>
    <xf numFmtId="0" fontId="25" fillId="37" borderId="10" xfId="0" applyFont="1" applyFill="1" applyBorder="1" applyAlignment="1" applyProtection="1">
      <alignment horizontal="left" vertical="center" shrinkToFit="1"/>
      <protection locked="0"/>
    </xf>
    <xf numFmtId="0" fontId="25" fillId="37" borderId="25" xfId="0" applyFont="1" applyFill="1" applyBorder="1" applyAlignment="1" applyProtection="1">
      <alignment horizontal="left" vertical="center" shrinkToFit="1"/>
      <protection locked="0"/>
    </xf>
    <xf numFmtId="0" fontId="25" fillId="37" borderId="14" xfId="0" applyFont="1" applyFill="1" applyBorder="1" applyAlignment="1" applyProtection="1">
      <alignment horizontal="left" vertical="center" shrinkToFit="1"/>
      <protection locked="0"/>
    </xf>
    <xf numFmtId="0" fontId="25" fillId="37" borderId="15" xfId="0" applyFont="1" applyFill="1" applyBorder="1" applyAlignment="1" applyProtection="1">
      <alignment horizontal="left" vertical="center" shrinkToFit="1"/>
      <protection locked="0"/>
    </xf>
    <xf numFmtId="0" fontId="88" fillId="37" borderId="0" xfId="0" applyFont="1" applyFill="1" applyAlignment="1" applyProtection="1">
      <alignment horizontal="center" vertical="top" textRotation="255"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74" fillId="0" borderId="24" xfId="0" applyFont="1" applyBorder="1" applyAlignment="1" applyProtection="1">
      <alignment horizontal="left" vertical="center" indent="1" shrinkToFit="1"/>
      <protection locked="0"/>
    </xf>
    <xf numFmtId="0" fontId="37" fillId="0" borderId="19"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83" fillId="0" borderId="19"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24" fillId="0" borderId="19"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30" fillId="37" borderId="16" xfId="0" applyFont="1" applyFill="1" applyBorder="1" applyAlignment="1" applyProtection="1">
      <alignment vertical="center" wrapText="1"/>
      <protection locked="0"/>
    </xf>
    <xf numFmtId="0" fontId="30" fillId="37" borderId="0" xfId="0" applyFont="1" applyFill="1" applyAlignment="1" applyProtection="1">
      <alignment vertical="center" wrapText="1"/>
      <protection locked="0"/>
    </xf>
    <xf numFmtId="0" fontId="30" fillId="37" borderId="13" xfId="0" applyFont="1" applyFill="1" applyBorder="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82" fillId="0" borderId="19" xfId="0" applyFont="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center" vertical="center" wrapText="1"/>
      <protection locked="0"/>
    </xf>
    <xf numFmtId="0" fontId="23" fillId="37" borderId="13"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distributed" vertical="center" wrapText="1" justifyLastLine="1"/>
      <protection locked="0"/>
    </xf>
    <xf numFmtId="176" fontId="87" fillId="0" borderId="19" xfId="0" applyNumberFormat="1" applyFont="1" applyBorder="1" applyAlignment="1" applyProtection="1">
      <alignment horizontal="right" vertical="center" wrapText="1"/>
      <protection locked="0"/>
    </xf>
    <xf numFmtId="176" fontId="87" fillId="0" borderId="10" xfId="0" applyNumberFormat="1" applyFont="1" applyBorder="1" applyAlignment="1" applyProtection="1">
      <alignment horizontal="right" vertical="center" wrapText="1"/>
      <protection locked="0"/>
    </xf>
    <xf numFmtId="176" fontId="87" fillId="0" borderId="16" xfId="0" applyNumberFormat="1" applyFont="1" applyBorder="1" applyAlignment="1" applyProtection="1">
      <alignment horizontal="right" vertical="center" wrapText="1"/>
      <protection locked="0"/>
    </xf>
    <xf numFmtId="176" fontId="87" fillId="0" borderId="0" xfId="0" applyNumberFormat="1" applyFont="1" applyAlignment="1" applyProtection="1">
      <alignment horizontal="right" vertical="center" wrapText="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0" fontId="25" fillId="37" borderId="0" xfId="0" applyFont="1" applyFill="1" applyAlignment="1" applyProtection="1">
      <alignment horizontal="left" vertical="center" shrinkToFit="1"/>
      <protection locked="0"/>
    </xf>
    <xf numFmtId="0" fontId="25" fillId="37" borderId="11" xfId="0" applyFont="1" applyFill="1" applyBorder="1" applyAlignment="1" applyProtection="1">
      <alignment horizontal="left" vertical="center" shrinkToFit="1"/>
      <protection locked="0"/>
    </xf>
    <xf numFmtId="176" fontId="87" fillId="0" borderId="19" xfId="0" quotePrefix="1" applyNumberFormat="1" applyFont="1" applyBorder="1" applyAlignment="1" applyProtection="1">
      <alignment horizontal="right" vertical="center" wrapText="1"/>
      <protection locked="0"/>
    </xf>
    <xf numFmtId="176" fontId="87" fillId="0" borderId="13" xfId="0" applyNumberFormat="1" applyFont="1" applyBorder="1" applyAlignment="1" applyProtection="1">
      <alignment horizontal="right" vertical="center" wrapText="1"/>
      <protection locked="0"/>
    </xf>
    <xf numFmtId="176" fontId="87" fillId="0" borderId="14" xfId="0" applyNumberFormat="1" applyFont="1" applyBorder="1" applyAlignment="1" applyProtection="1">
      <alignment horizontal="right"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0" fontId="74" fillId="0" borderId="26" xfId="0" applyFont="1" applyBorder="1" applyAlignment="1" applyProtection="1">
      <alignment horizontal="left" vertical="center" indent="1" shrinkToFit="1"/>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87" fillId="0" borderId="47" xfId="0" applyFont="1" applyBorder="1" applyAlignment="1" applyProtection="1">
      <alignment horizontal="center" vertical="center"/>
      <protection locked="0"/>
    </xf>
    <xf numFmtId="0" fontId="87"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36" fillId="37" borderId="16" xfId="0" applyFont="1" applyFill="1" applyBorder="1" applyAlignment="1" applyProtection="1">
      <alignment horizontal="left" vertical="center" wrapText="1"/>
      <protection locked="0"/>
    </xf>
    <xf numFmtId="0" fontId="36" fillId="37" borderId="0" xfId="0" applyFont="1" applyFill="1" applyAlignment="1" applyProtection="1">
      <alignment horizontal="left" vertical="center" wrapTex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30" fillId="37" borderId="19" xfId="0" applyFont="1" applyFill="1" applyBorder="1" applyAlignment="1" applyProtection="1">
      <alignment horizontal="center" vertical="center" wrapText="1"/>
      <protection locked="0"/>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87" fillId="0" borderId="19" xfId="0" applyFont="1" applyBorder="1" applyAlignment="1" applyProtection="1">
      <alignment horizontal="center" vertical="center"/>
      <protection locked="0"/>
    </xf>
    <xf numFmtId="0" fontId="87" fillId="0" borderId="10" xfId="0" applyFont="1" applyBorder="1" applyAlignment="1" applyProtection="1">
      <alignment horizontal="center" vertical="center"/>
      <protection locked="0"/>
    </xf>
    <xf numFmtId="0" fontId="87" fillId="0" borderId="13" xfId="0" applyFont="1" applyBorder="1" applyAlignment="1" applyProtection="1">
      <alignment horizontal="center" vertical="center"/>
      <protection locked="0"/>
    </xf>
    <xf numFmtId="0" fontId="87" fillId="0" borderId="14" xfId="0" applyFont="1" applyBorder="1" applyAlignment="1" applyProtection="1">
      <alignment horizontal="center" vertical="center"/>
      <protection locked="0"/>
    </xf>
    <xf numFmtId="0" fontId="25" fillId="37" borderId="10"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5" fillId="37" borderId="25"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47" xfId="0" applyFont="1" applyBorder="1" applyAlignment="1" applyProtection="1">
      <alignment horizontal="left" vertical="center" indent="1" shrinkToFit="1"/>
      <protection locked="0"/>
    </xf>
    <xf numFmtId="0" fontId="74" fillId="0" borderId="19" xfId="0" applyFont="1" applyBorder="1" applyAlignment="1" applyProtection="1">
      <alignment horizontal="center" vertical="center"/>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wrapText="1"/>
      <protection locked="0"/>
    </xf>
    <xf numFmtId="0" fontId="29"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distributed" vertical="center" wrapText="1" indent="2"/>
      <protection locked="0"/>
    </xf>
    <xf numFmtId="0" fontId="23" fillId="37" borderId="14" xfId="0" applyFont="1" applyFill="1" applyBorder="1" applyAlignment="1" applyProtection="1">
      <alignment horizontal="distributed" vertical="center" wrapText="1" indent="2"/>
      <protection locked="0"/>
    </xf>
    <xf numFmtId="0" fontId="23" fillId="37" borderId="15" xfId="0" applyFont="1" applyFill="1" applyBorder="1" applyAlignment="1" applyProtection="1">
      <alignment horizontal="distributed" vertical="center" wrapText="1" indent="2"/>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justifyLastLine="1"/>
      <protection locked="0"/>
    </xf>
    <xf numFmtId="0" fontId="82" fillId="0" borderId="16" xfId="0" applyFont="1" applyBorder="1" applyAlignment="1" applyProtection="1">
      <alignment horizontal="center" vertical="center"/>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74" fillId="0" borderId="11" xfId="0" applyFont="1" applyBorder="1" applyAlignment="1" applyProtection="1">
      <alignment horizontal="center" vertical="center"/>
      <protection locked="0"/>
    </xf>
    <xf numFmtId="0" fontId="25" fillId="37" borderId="11" xfId="0" applyFont="1" applyFill="1" applyBorder="1" applyAlignment="1" applyProtection="1">
      <alignment horizontal="center"/>
      <protection locked="0"/>
    </xf>
    <xf numFmtId="0" fontId="30" fillId="37" borderId="0" xfId="0" applyFont="1" applyFill="1" applyAlignment="1" applyProtection="1">
      <alignment horizontal="left"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74" fillId="0" borderId="10" xfId="0" applyFont="1" applyBorder="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4"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74" fillId="0" borderId="19" xfId="0" applyFont="1" applyBorder="1" applyAlignment="1" applyProtection="1">
      <alignment horizontal="center" vertical="center" wrapText="1"/>
      <protection locked="0"/>
    </xf>
    <xf numFmtId="0" fontId="74" fillId="0" borderId="13" xfId="0" applyFont="1" applyBorder="1" applyAlignment="1" applyProtection="1">
      <alignment horizontal="center" vertical="center" wrapText="1"/>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74" fillId="0" borderId="16"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33" fillId="37" borderId="10" xfId="0" applyFont="1" applyFill="1" applyBorder="1" applyAlignment="1" applyProtection="1">
      <alignment horizontal="left" vertical="center" wrapText="1"/>
      <protection locked="0"/>
    </xf>
    <xf numFmtId="0" fontId="33" fillId="37" borderId="25" xfId="0" applyFont="1" applyFill="1" applyBorder="1" applyAlignment="1" applyProtection="1">
      <alignment horizontal="left" vertical="center" wrapText="1"/>
      <protection locked="0"/>
    </xf>
    <xf numFmtId="0" fontId="33" fillId="37" borderId="0" xfId="0" applyFont="1" applyFill="1" applyAlignment="1" applyProtection="1">
      <alignment horizontal="left" vertical="center" wrapText="1"/>
      <protection locked="0"/>
    </xf>
    <xf numFmtId="0" fontId="33" fillId="37" borderId="11" xfId="0" applyFont="1" applyFill="1" applyBorder="1" applyAlignment="1" applyProtection="1">
      <alignment horizontal="left" vertical="center" wrapTex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23" fillId="37" borderId="47" xfId="0" applyFont="1" applyFill="1" applyBorder="1" applyAlignment="1" applyProtection="1">
      <alignment horizontal="distributed" vertical="center" wrapText="1" indent="2"/>
      <protection locked="0"/>
    </xf>
    <xf numFmtId="0" fontId="23" fillId="37" borderId="24" xfId="0" applyFont="1" applyFill="1" applyBorder="1" applyAlignment="1" applyProtection="1">
      <alignment horizontal="distributed" vertical="center" wrapText="1" indent="2"/>
      <protection locked="0"/>
    </xf>
    <xf numFmtId="0" fontId="23" fillId="37" borderId="26" xfId="0" applyFont="1" applyFill="1" applyBorder="1" applyAlignment="1" applyProtection="1">
      <alignment horizontal="distributed" vertical="center" wrapText="1" indent="2"/>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25" fillId="37" borderId="47" xfId="0" applyFont="1" applyFill="1" applyBorder="1" applyAlignment="1" applyProtection="1">
      <alignment horizontal="distributed" vertical="center" wrapText="1" indent="1"/>
      <protection locked="0"/>
    </xf>
    <xf numFmtId="0" fontId="25" fillId="37" borderId="24" xfId="0" applyFont="1" applyFill="1" applyBorder="1" applyAlignment="1" applyProtection="1">
      <alignment horizontal="distributed" vertical="center" wrapText="1" indent="1"/>
      <protection locked="0"/>
    </xf>
    <xf numFmtId="0" fontId="25" fillId="37" borderId="26" xfId="0" applyFont="1" applyFill="1" applyBorder="1" applyAlignment="1" applyProtection="1">
      <alignment horizontal="distributed" vertical="center" wrapText="1" indent="1"/>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23" fillId="37" borderId="47" xfId="0" applyFont="1" applyFill="1" applyBorder="1" applyAlignment="1" applyProtection="1">
      <alignment horizontal="distributed" vertical="center" justifyLastLine="1"/>
      <protection locked="0"/>
    </xf>
    <xf numFmtId="0" fontId="23" fillId="37" borderId="24" xfId="0" applyFont="1" applyFill="1" applyBorder="1" applyAlignment="1" applyProtection="1">
      <alignment horizontal="distributed" vertical="center" justifyLastLine="1"/>
      <protection locked="0"/>
    </xf>
    <xf numFmtId="0" fontId="23" fillId="37" borderId="26" xfId="0" applyFont="1" applyFill="1" applyBorder="1" applyAlignment="1" applyProtection="1">
      <alignment horizontal="distributed" vertical="center" justifyLastLine="1"/>
      <protection locked="0"/>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30" fillId="0" borderId="19" xfId="0" applyFont="1" applyBorder="1" applyAlignment="1">
      <alignment horizontal="center"/>
    </xf>
    <xf numFmtId="0" fontId="30" fillId="0" borderId="25" xfId="0" applyFont="1" applyBorder="1" applyAlignment="1">
      <alignment horizontal="center"/>
    </xf>
    <xf numFmtId="0" fontId="74" fillId="37" borderId="56" xfId="0" applyFont="1" applyFill="1" applyBorder="1" applyAlignment="1" applyProtection="1">
      <alignment horizontal="center" vertical="center"/>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45" fillId="37" borderId="36" xfId="0" applyFont="1" applyFill="1" applyBorder="1" applyAlignment="1" applyProtection="1">
      <alignment horizontal="center" vertical="center" wrapText="1"/>
      <protection hidden="1"/>
    </xf>
    <xf numFmtId="0" fontId="45" fillId="37" borderId="0" xfId="0" applyFont="1" applyFill="1" applyAlignment="1" applyProtection="1">
      <alignment horizontal="center" vertical="center" wrapText="1"/>
      <protection hidden="1"/>
    </xf>
    <xf numFmtId="0" fontId="45" fillId="37" borderId="69" xfId="0" applyFont="1" applyFill="1" applyBorder="1" applyAlignment="1" applyProtection="1">
      <alignment horizontal="center" vertical="center" wrapText="1"/>
      <protection hidden="1"/>
    </xf>
    <xf numFmtId="0" fontId="45" fillId="37" borderId="71" xfId="0" applyFont="1" applyFill="1" applyBorder="1" applyAlignment="1" applyProtection="1">
      <alignment horizontal="center" vertical="top" wrapText="1"/>
      <protection hidden="1"/>
    </xf>
    <xf numFmtId="0" fontId="45" fillId="37" borderId="64" xfId="0" applyFont="1" applyFill="1" applyBorder="1" applyAlignment="1" applyProtection="1">
      <alignment horizontal="center" vertical="top" wrapText="1"/>
      <protection hidden="1"/>
    </xf>
    <xf numFmtId="176" fontId="94" fillId="0" borderId="27" xfId="0" applyNumberFormat="1" applyFont="1" applyBorder="1" applyAlignment="1" applyProtection="1">
      <alignment horizontal="right" vertical="center" shrinkToFit="1"/>
      <protection hidden="1"/>
    </xf>
    <xf numFmtId="176" fontId="94" fillId="0" borderId="0" xfId="0" applyNumberFormat="1" applyFont="1" applyAlignment="1" applyProtection="1">
      <alignment horizontal="right" vertical="center" shrinkToFit="1"/>
      <protection hidden="1"/>
    </xf>
    <xf numFmtId="176" fontId="94" fillId="0" borderId="64" xfId="0" applyNumberFormat="1" applyFont="1" applyBorder="1" applyAlignment="1" applyProtection="1">
      <alignment horizontal="right" vertical="center" shrinkToFit="1"/>
      <protection hidden="1"/>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70" fillId="0" borderId="39" xfId="0" applyFont="1" applyBorder="1" applyAlignment="1" applyProtection="1">
      <alignment horizontal="center" vertical="center"/>
      <protection locked="0"/>
    </xf>
    <xf numFmtId="0" fontId="70" fillId="0" borderId="27" xfId="0" applyFont="1" applyBorder="1" applyAlignment="1" applyProtection="1">
      <alignment horizontal="center" vertical="center"/>
      <protection locked="0"/>
    </xf>
    <xf numFmtId="0" fontId="70" fillId="0" borderId="71" xfId="0" applyFont="1" applyBorder="1" applyAlignment="1" applyProtection="1">
      <alignment horizontal="center" vertical="center"/>
      <protection locked="0"/>
    </xf>
    <xf numFmtId="0" fontId="70" fillId="0" borderId="64" xfId="0" applyFont="1" applyBorder="1" applyAlignment="1" applyProtection="1">
      <alignment horizontal="center" vertical="center"/>
      <protection locked="0"/>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39" fillId="0" borderId="72" xfId="0" applyFont="1" applyBorder="1" applyAlignment="1">
      <alignment horizontal="left" vertical="center"/>
    </xf>
    <xf numFmtId="0" fontId="38" fillId="37" borderId="64" xfId="0" applyFont="1" applyFill="1" applyBorder="1" applyAlignment="1" applyProtection="1">
      <alignment horizontal="center" vertical="center" shrinkToFit="1"/>
      <protection hidden="1"/>
    </xf>
    <xf numFmtId="0" fontId="38" fillId="37" borderId="0" xfId="0" applyFont="1" applyFill="1" applyAlignment="1" applyProtection="1">
      <alignment horizontal="center" vertical="center" shrinkToFit="1"/>
      <protection hidden="1"/>
    </xf>
    <xf numFmtId="0" fontId="70" fillId="0" borderId="0" xfId="0" applyFont="1" applyAlignment="1" applyProtection="1">
      <alignment horizontal="center" vertical="center"/>
      <protection hidden="1"/>
    </xf>
    <xf numFmtId="0" fontId="97" fillId="0" borderId="0" xfId="0" applyFont="1" applyAlignment="1" applyProtection="1">
      <alignment horizontal="center" vertical="center" wrapText="1"/>
      <protection hidden="1"/>
    </xf>
    <xf numFmtId="0" fontId="97" fillId="0" borderId="0" xfId="0" applyFont="1" applyAlignment="1" applyProtection="1">
      <alignment horizontal="center" vertical="center"/>
      <protection hidden="1"/>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70" fillId="0" borderId="0" xfId="0" applyFont="1" applyAlignment="1" applyProtection="1">
      <alignment horizontal="center" vertical="center"/>
      <protection locked="0"/>
    </xf>
    <xf numFmtId="0" fontId="70" fillId="0" borderId="68" xfId="0" applyFont="1" applyBorder="1" applyAlignment="1" applyProtection="1">
      <alignment horizontal="center" vertical="center" shrinkToFit="1"/>
      <protection hidden="1"/>
    </xf>
    <xf numFmtId="0" fontId="77" fillId="0" borderId="43" xfId="0" applyFont="1" applyBorder="1" applyAlignment="1" applyProtection="1">
      <alignment horizontal="left" vertical="center" indent="1" shrinkToFit="1"/>
      <protection hidden="1"/>
    </xf>
    <xf numFmtId="0" fontId="77" fillId="0" borderId="81"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75" fillId="0" borderId="0" xfId="0" applyFont="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44" fillId="37" borderId="18" xfId="0" applyFont="1" applyFill="1" applyBorder="1" applyAlignment="1" applyProtection="1">
      <alignment horizontal="distributed" vertical="center" wrapText="1"/>
      <protection hidden="1"/>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38" fillId="37" borderId="67" xfId="0" applyFont="1" applyFill="1" applyBorder="1" applyAlignment="1" applyProtection="1">
      <alignment horizontal="center" vertical="center"/>
      <protection hidden="1"/>
    </xf>
    <xf numFmtId="0" fontId="70" fillId="0" borderId="36" xfId="0" applyFont="1" applyBorder="1" applyAlignment="1" applyProtection="1">
      <alignment horizontal="center" vertical="center"/>
      <protection locked="0"/>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70" fillId="0" borderId="69" xfId="0" applyFont="1" applyBorder="1" applyAlignment="1" applyProtection="1">
      <alignment horizontal="center" vertical="center"/>
      <protection locked="0"/>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70" fillId="0" borderId="14" xfId="0" applyFont="1" applyBorder="1" applyAlignment="1" applyProtection="1">
      <alignment horizontal="center" vertical="center"/>
      <protection locked="0"/>
    </xf>
    <xf numFmtId="0" fontId="97" fillId="0" borderId="68" xfId="0" applyFont="1" applyBorder="1" applyAlignment="1" applyProtection="1">
      <alignment horizontal="center" vertical="center" wrapText="1"/>
      <protection hidden="1"/>
    </xf>
    <xf numFmtId="0" fontId="97" fillId="0" borderId="68" xfId="0" applyFont="1" applyBorder="1" applyAlignment="1" applyProtection="1">
      <alignment horizontal="center" vertical="center"/>
      <protection hidden="1"/>
    </xf>
    <xf numFmtId="0" fontId="77" fillId="0" borderId="82" xfId="0" applyFont="1" applyBorder="1" applyAlignment="1" applyProtection="1">
      <alignment horizontal="left" vertical="center" indent="1" shrinkToFit="1"/>
      <protection hidden="1"/>
    </xf>
    <xf numFmtId="0" fontId="92" fillId="37" borderId="0" xfId="0" applyFont="1" applyFill="1" applyAlignment="1" applyProtection="1">
      <alignment horizontal="center" vertical="distributed" wrapTex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16" xfId="0" applyFont="1" applyBorder="1" applyAlignment="1" applyProtection="1">
      <alignment horizontal="left" vertical="center" indent="1" shrinkToFit="1"/>
      <protection hidden="1"/>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177" fontId="77" fillId="38" borderId="10" xfId="0" applyNumberFormat="1" applyFont="1" applyFill="1" applyBorder="1" applyAlignment="1" applyProtection="1">
      <alignment horizontal="center" vertical="center"/>
      <protection locked="0"/>
    </xf>
    <xf numFmtId="177" fontId="77" fillId="38" borderId="0" xfId="0" applyNumberFormat="1" applyFont="1" applyFill="1" applyAlignment="1" applyProtection="1">
      <alignment horizontal="center" vertical="center"/>
      <protection locked="0"/>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176" fontId="70" fillId="0" borderId="0" xfId="0" applyNumberFormat="1" applyFont="1" applyAlignment="1" applyProtection="1">
      <alignment horizontal="left" vertical="center" wrapText="1"/>
      <protection locked="0"/>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73" xfId="0" applyFont="1" applyBorder="1" applyAlignment="1" applyProtection="1">
      <alignment horizontal="center" vertical="center" shrinkToFit="1"/>
      <protection hidden="1"/>
    </xf>
    <xf numFmtId="0" fontId="70" fillId="0" borderId="68"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locked="0"/>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176" fontId="70" fillId="0" borderId="27" xfId="0" applyNumberFormat="1" applyFont="1" applyBorder="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93" fillId="37" borderId="0" xfId="0" applyFont="1" applyFill="1" applyAlignment="1" applyProtection="1">
      <alignment horizontal="center" vertical="distributed" wrapText="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75" fillId="0" borderId="65" xfId="0" applyFont="1" applyBorder="1" applyAlignment="1" applyProtection="1">
      <alignment horizontal="left" vertical="center" indent="1" shrinkToFit="1"/>
      <protection hidden="1"/>
    </xf>
    <xf numFmtId="177" fontId="77" fillId="38" borderId="64" xfId="0" applyNumberFormat="1" applyFont="1" applyFill="1" applyBorder="1" applyAlignment="1" applyProtection="1">
      <alignment horizontal="center" vertical="center"/>
      <protection locked="0"/>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38" fillId="37" borderId="72" xfId="0" applyFont="1" applyFill="1" applyBorder="1" applyAlignment="1" applyProtection="1">
      <alignment horizontal="center" vertical="center" shrinkToFit="1"/>
      <protection hidden="1"/>
    </xf>
    <xf numFmtId="0" fontId="70" fillId="0" borderId="69" xfId="0" applyFont="1" applyBorder="1" applyAlignment="1" applyProtection="1">
      <alignment horizontal="center" vertical="center"/>
      <protection hidden="1"/>
    </xf>
    <xf numFmtId="0" fontId="46" fillId="37" borderId="18" xfId="0" applyFont="1" applyFill="1" applyBorder="1" applyAlignment="1" applyProtection="1">
      <alignment horizontal="distributed" vertical="center" wrapText="1" justifyLastLine="1"/>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68" fillId="37" borderId="0" xfId="0" applyFont="1" applyFill="1" applyAlignment="1" applyProtection="1">
      <alignment horizontal="left" vertical="center"/>
      <protection hidden="1"/>
    </xf>
    <xf numFmtId="0" fontId="38" fillId="37" borderId="0" xfId="0" applyFont="1" applyFill="1" applyAlignment="1" applyProtection="1">
      <alignment horizontal="center"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176" fontId="75" fillId="0" borderId="39" xfId="0" applyNumberFormat="1" applyFont="1" applyBorder="1" applyAlignment="1" applyProtection="1">
      <alignment horizontal="right" vertical="center" indent="1"/>
      <protection locked="0"/>
    </xf>
    <xf numFmtId="176" fontId="75" fillId="0" borderId="27"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85" fillId="37" borderId="0" xfId="0" applyFont="1" applyFill="1" applyAlignment="1" applyProtection="1">
      <alignment horizontal="center" vertical="center"/>
      <protection locked="0"/>
    </xf>
    <xf numFmtId="0" fontId="85" fillId="37" borderId="64" xfId="0" applyFont="1" applyFill="1" applyBorder="1" applyAlignment="1" applyProtection="1">
      <alignment horizontal="center" vertical="center"/>
      <protection locked="0"/>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68" fillId="37" borderId="0" xfId="0" applyFont="1" applyFill="1" applyAlignment="1" applyProtection="1">
      <alignment horizontal="right" vertical="center"/>
      <protection hidden="1"/>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9" fillId="37" borderId="0" xfId="0" applyFont="1" applyFill="1" applyAlignment="1" applyProtection="1">
      <alignment vertical="center"/>
      <protection hidden="1"/>
    </xf>
    <xf numFmtId="0" fontId="85" fillId="37" borderId="12" xfId="0" applyFont="1" applyFill="1" applyBorder="1" applyAlignment="1" applyProtection="1">
      <alignment horizontal="center" vertical="center"/>
      <protection locked="0"/>
    </xf>
    <xf numFmtId="0" fontId="85" fillId="37" borderId="66" xfId="0" applyFont="1" applyFill="1" applyBorder="1" applyAlignment="1" applyProtection="1">
      <alignment horizontal="center" vertical="center"/>
      <protection locked="0"/>
    </xf>
    <xf numFmtId="0" fontId="86" fillId="0" borderId="27" xfId="0" applyFont="1" applyBorder="1" applyAlignment="1" applyProtection="1">
      <alignment horizontal="center" vertical="center"/>
      <protection locked="0"/>
    </xf>
    <xf numFmtId="0" fontId="86" fillId="0" borderId="0" xfId="0" applyFont="1" applyAlignment="1" applyProtection="1">
      <alignment horizontal="center" vertical="center"/>
      <protection locked="0"/>
    </xf>
    <xf numFmtId="0" fontId="86" fillId="0" borderId="64" xfId="0" applyFont="1" applyBorder="1" applyAlignment="1" applyProtection="1">
      <alignment horizontal="center" vertical="center"/>
      <protection locked="0"/>
    </xf>
    <xf numFmtId="0" fontId="86" fillId="0" borderId="39" xfId="0" applyFont="1" applyBorder="1" applyAlignment="1" applyProtection="1">
      <alignment horizontal="center" vertical="center"/>
      <protection locked="0" hidden="1"/>
    </xf>
    <xf numFmtId="0" fontId="86" fillId="0" borderId="27" xfId="0" applyFont="1" applyBorder="1" applyAlignment="1" applyProtection="1">
      <alignment horizontal="center" vertical="center"/>
      <protection locked="0" hidden="1"/>
    </xf>
    <xf numFmtId="0" fontId="86" fillId="0" borderId="36" xfId="0" applyFont="1" applyBorder="1" applyAlignment="1" applyProtection="1">
      <alignment horizontal="center" vertical="center"/>
      <protection locked="0" hidden="1"/>
    </xf>
    <xf numFmtId="0" fontId="86" fillId="0" borderId="0" xfId="0" applyFont="1" applyAlignment="1" applyProtection="1">
      <alignment horizontal="center" vertical="center"/>
      <protection locked="0" hidden="1"/>
    </xf>
    <xf numFmtId="0" fontId="86" fillId="0" borderId="71" xfId="0" applyFont="1" applyBorder="1" applyAlignment="1" applyProtection="1">
      <alignment horizontal="center" vertical="center"/>
      <protection locked="0" hidden="1"/>
    </xf>
    <xf numFmtId="0" fontId="86" fillId="0" borderId="64" xfId="0" applyFont="1" applyBorder="1" applyAlignment="1" applyProtection="1">
      <alignment horizontal="center" vertical="center"/>
      <protection locked="0"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6" fillId="0" borderId="70" xfId="0" applyFont="1" applyBorder="1" applyAlignment="1" applyProtection="1">
      <alignment horizontal="center" vertical="center"/>
      <protection locked="0" hidden="1"/>
    </xf>
    <xf numFmtId="0" fontId="86" fillId="0" borderId="69" xfId="0" applyFont="1" applyBorder="1" applyAlignment="1" applyProtection="1">
      <alignment horizontal="center" vertical="center"/>
      <protection locked="0" hidden="1"/>
    </xf>
    <xf numFmtId="0" fontId="86"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5" fillId="37" borderId="36" xfId="0" applyFont="1" applyFill="1" applyBorder="1" applyAlignment="1" applyProtection="1">
      <alignment horizontal="center" vertical="center"/>
      <protection locked="0"/>
    </xf>
    <xf numFmtId="0" fontId="85" fillId="37" borderId="71" xfId="0" applyFont="1" applyFill="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6" fillId="37" borderId="36" xfId="0" applyFont="1" applyFill="1" applyBorder="1" applyAlignment="1" applyProtection="1">
      <alignment horizontal="left" vertical="center" indent="1" shrinkToFit="1"/>
      <protection locked="0"/>
    </xf>
    <xf numFmtId="0" fontId="86"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6"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center"/>
      <protection hidden="1"/>
    </xf>
    <xf numFmtId="0" fontId="92" fillId="37" borderId="0" xfId="0" applyFont="1" applyFill="1" applyAlignment="1" applyProtection="1">
      <alignment horizontal="center" vertical="top" wrapText="1"/>
      <protection hidden="1"/>
    </xf>
    <xf numFmtId="0" fontId="92" fillId="37" borderId="17" xfId="0" applyFont="1" applyFill="1" applyBorder="1" applyAlignment="1" applyProtection="1">
      <alignment horizontal="center" vertical="top" wrapText="1"/>
      <protection hidden="1"/>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6" fillId="37" borderId="0" xfId="0" applyFont="1" applyFill="1" applyAlignment="1" applyProtection="1">
      <alignment horizontal="distributed" vertical="top"/>
      <protection hidden="1"/>
    </xf>
    <xf numFmtId="0" fontId="46" fillId="37" borderId="0" xfId="0" applyFont="1" applyFill="1" applyAlignment="1" applyProtection="1">
      <alignment horizontal="distributed" vertical="center" wrapText="1" justifyLastLine="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6" xfId="0" applyFont="1" applyBorder="1" applyAlignment="1">
      <alignment horizontal="left" vertical="center"/>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39" fillId="0" borderId="0" xfId="0" applyFont="1" applyAlignment="1">
      <alignment horizontal="left" vertical="center" wrapText="1"/>
    </xf>
    <xf numFmtId="0" fontId="39" fillId="0" borderId="69" xfId="0" applyFont="1" applyBorder="1" applyAlignment="1">
      <alignment horizontal="left" vertical="center"/>
    </xf>
    <xf numFmtId="176" fontId="94" fillId="0" borderId="17" xfId="0" applyNumberFormat="1" applyFont="1" applyBorder="1" applyAlignment="1" applyProtection="1">
      <alignment horizontal="right" vertical="center" shrinkToFit="1"/>
      <protection hidden="1"/>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62" fillId="37" borderId="0" xfId="0" applyFont="1" applyFill="1" applyAlignment="1" applyProtection="1">
      <alignment horizontal="left" vertical="center"/>
      <protection hidden="1"/>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xf numFmtId="0" fontId="45" fillId="37" borderId="0" xfId="0" applyFont="1" applyFill="1" applyAlignment="1" applyProtection="1">
      <alignment horizontal="distributed" vertical="center" wrapText="1"/>
      <protection hidden="1"/>
    </xf>
    <xf numFmtId="0" fontId="45" fillId="37" borderId="0" xfId="0" applyFont="1" applyFill="1" applyAlignment="1" applyProtection="1">
      <alignment horizontal="distributed" vertical="top" wrapText="1"/>
      <protection hidden="1"/>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cellStyle name="アクセント 1 - 40%" xfId="21"/>
    <cellStyle name="アクセント 1 - 60%" xfId="22"/>
    <cellStyle name="アクセント 2" xfId="23" builtinId="33" customBuiltin="1"/>
    <cellStyle name="アクセント 2 - 20%" xfId="24"/>
    <cellStyle name="アクセント 2 - 40%" xfId="25"/>
    <cellStyle name="アクセント 2 - 60%" xfId="26"/>
    <cellStyle name="アクセント 3" xfId="27" builtinId="37" customBuiltin="1"/>
    <cellStyle name="アクセント 3 - 20%" xfId="28"/>
    <cellStyle name="アクセント 3 - 40%" xfId="29"/>
    <cellStyle name="アクセント 3 - 60%" xfId="30"/>
    <cellStyle name="アクセント 4" xfId="31" builtinId="41" customBuiltin="1"/>
    <cellStyle name="アクセント 4 - 20%" xfId="32"/>
    <cellStyle name="アクセント 4 - 40%" xfId="33"/>
    <cellStyle name="アクセント 4 - 60%" xfId="34"/>
    <cellStyle name="アクセント 5" xfId="35" builtinId="45" customBuiltin="1"/>
    <cellStyle name="アクセント 5 - 20%" xfId="36"/>
    <cellStyle name="アクセント 5 - 40%" xfId="37"/>
    <cellStyle name="アクセント 5 - 60%" xfId="38"/>
    <cellStyle name="アクセント 6" xfId="39" builtinId="49" customBuiltin="1"/>
    <cellStyle name="アクセント 6 - 20%" xfId="40"/>
    <cellStyle name="アクセント 6 - 40%" xfId="41"/>
    <cellStyle name="アクセント 6 - 60%" xfId="42"/>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cellStyle name="強調 2" xfId="50"/>
    <cellStyle name="強調 3" xfId="51"/>
    <cellStyle name="計算" xfId="52" builtinId="22" customBuiltin="1"/>
    <cellStyle name="警告文" xfId="53" builtinId="11" customBuiltin="1"/>
    <cellStyle name="桁区切り 2" xfId="54"/>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cellStyle name="標準 2 2" xfId="64"/>
    <cellStyle name="標準 3" xfId="65"/>
    <cellStyle name="標準 4" xfId="66"/>
    <cellStyle name="不良" xfId="67"/>
    <cellStyle name="普通" xfId="68"/>
    <cellStyle name="良" xfId="69"/>
    <cellStyle name="良_源泉徴収簿" xfId="7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CheckBox" fmlaLink="$CP$84" lockText="1" noThreeD="1"/>
</file>

<file path=xl/ctrlProps/ctrlProp26.xml><?xml version="1.0" encoding="utf-8"?>
<formControlPr xmlns="http://schemas.microsoft.com/office/spreadsheetml/2009/9/main" objectType="CheckBox" fmlaLink="$CP$85" lockText="1" noThreeD="1"/>
</file>

<file path=xl/ctrlProps/ctrlProp27.xml><?xml version="1.0" encoding="utf-8"?>
<formControlPr xmlns="http://schemas.microsoft.com/office/spreadsheetml/2009/9/main" objectType="CheckBox" fmlaLink="$CP$86" lockText="1" noThreeD="1"/>
</file>

<file path=xl/ctrlProps/ctrlProp28.xml><?xml version="1.0" encoding="utf-8"?>
<formControlPr xmlns="http://schemas.microsoft.com/office/spreadsheetml/2009/9/main" objectType="CheckBox" fmlaLink="$CP$87" lockText="1" noThreeD="1"/>
</file>

<file path=xl/ctrlProps/ctrlProp29.xml><?xml version="1.0" encoding="utf-8"?>
<formControlPr xmlns="http://schemas.microsoft.com/office/spreadsheetml/2009/9/main" objectType="Drop" dropLines="5" dropStyle="combo" dx="16" fmlaLink="$CM$74" fmlaRange="$CK$74:$CK$78" noThreeD="1" sel="5" val="0"/>
</file>

<file path=xl/ctrlProps/ctrlProp30.xml><?xml version="1.0" encoding="utf-8"?>
<formControlPr xmlns="http://schemas.microsoft.com/office/spreadsheetml/2009/9/main" objectType="Drop" dropLines="5" dropStyle="combo" dx="16" fmlaLink="$CM$75" fmlaRange="$CK$74:$CK$78" noThreeD="1" sel="5" val="0"/>
</file>

<file path=xl/ctrlProps/ctrlProp31.xml><?xml version="1.0" encoding="utf-8"?>
<formControlPr xmlns="http://schemas.microsoft.com/office/spreadsheetml/2009/9/main" objectType="Drop" dropLines="5" dropStyle="combo" dx="16" fmlaLink="$CM$77" fmlaRange="$CK$74:$CK$78" noThreeD="1" sel="5" val="0"/>
</file>

<file path=xl/ctrlProps/ctrlProp32.xml><?xml version="1.0" encoding="utf-8"?>
<formControlPr xmlns="http://schemas.microsoft.com/office/spreadsheetml/2009/9/main" objectType="Drop" dropLines="5" dropStyle="combo" dx="16" fmlaLink="$CM$78" fmlaRange="$CK$74:$CK$78" noThreeD="1" sel="5" val="0"/>
</file>

<file path=xl/ctrlProps/ctrlProp33.xml><?xml version="1.0" encoding="utf-8"?>
<formControlPr xmlns="http://schemas.microsoft.com/office/spreadsheetml/2009/9/main" objectType="CheckBox" fmlaLink="$CM$90" lockText="1" noThreeD="1"/>
</file>

<file path=xl/ctrlProps/ctrlProp34.xml><?xml version="1.0" encoding="utf-8"?>
<formControlPr xmlns="http://schemas.microsoft.com/office/spreadsheetml/2009/9/main" objectType="CheckBox" fmlaLink="$CM$91" lockText="1" noThreeD="1"/>
</file>

<file path=xl/ctrlProps/ctrlProp35.xml><?xml version="1.0" encoding="utf-8"?>
<formControlPr xmlns="http://schemas.microsoft.com/office/spreadsheetml/2009/9/main" objectType="CheckBox" fmlaLink="$CM$92" lockText="1" noThreeD="1"/>
</file>

<file path=xl/ctrlProps/ctrlProp36.xml><?xml version="1.0" encoding="utf-8"?>
<formControlPr xmlns="http://schemas.microsoft.com/office/spreadsheetml/2009/9/main" objectType="Drop" dropLines="5" dropStyle="combo" dx="16" fmlaLink="$CM$76" fmlaRange="$CK$74:$CK$78" noThreeD="1" sel="5" val="0"/>
</file>

<file path=xl/ctrlProps/ctrlProp37.xml><?xml version="1.0" encoding="utf-8"?>
<formControlPr xmlns="http://schemas.microsoft.com/office/spreadsheetml/2009/9/main" objectType="List" dx="16" fmlaLink="$CM$71" fmlaRange="$CK$71:$CK$72" noThreeD="1" val="0"/>
</file>

<file path=xl/ctrlProps/ctrlProp38.xml><?xml version="1.0" encoding="utf-8"?>
<formControlPr xmlns="http://schemas.microsoft.com/office/spreadsheetml/2009/9/main" objectType="CheckBox" fmlaLink="$CM$89" lockText="1" noThreeD="1"/>
</file>

<file path=xl/ctrlProps/ctrlProp39.xml><?xml version="1.0" encoding="utf-8"?>
<formControlPr xmlns="http://schemas.microsoft.com/office/spreadsheetml/2009/9/main" objectType="Drop" dropLines="5" dropStyle="combo" dx="16" fmlaLink="$CM$69" fmlaRange="$CK$74:$CK$78" noThreeD="1" sel="3" val="0"/>
</file>

<file path=xl/ctrlProps/ctrlProp40.xml><?xml version="1.0" encoding="utf-8"?>
<formControlPr xmlns="http://schemas.microsoft.com/office/spreadsheetml/2009/9/main" objectType="CheckBox" fmlaLink="$CO$69" lockText="1" noThreeD="1"/>
</file>

<file path=xl/ctrlProps/ctrlProp41.xml><?xml version="1.0" encoding="utf-8"?>
<formControlPr xmlns="http://schemas.microsoft.com/office/spreadsheetml/2009/9/main" objectType="CheckBox" fmlaLink="$CM$84" lockText="1" noThreeD="1"/>
</file>

<file path=xl/ctrlProps/ctrlProp42.xml><?xml version="1.0" encoding="utf-8"?>
<formControlPr xmlns="http://schemas.microsoft.com/office/spreadsheetml/2009/9/main" objectType="CheckBox" fmlaLink="$CM$85" lockText="1" noThreeD="1"/>
</file>

<file path=xl/ctrlProps/ctrlProp43.xml><?xml version="1.0" encoding="utf-8"?>
<formControlPr xmlns="http://schemas.microsoft.com/office/spreadsheetml/2009/9/main" objectType="CheckBox" fmlaLink="$CM$86" lockText="1" noThreeD="1"/>
</file>

<file path=xl/ctrlProps/ctrlProp44.xml><?xml version="1.0" encoding="utf-8"?>
<formControlPr xmlns="http://schemas.microsoft.com/office/spreadsheetml/2009/9/main" objectType="CheckBox" fmlaLink="$CM$87" lockText="1" noThreeD="1"/>
</file>

<file path=xl/ctrlProps/ctrlProp45.xml><?xml version="1.0" encoding="utf-8"?>
<formControlPr xmlns="http://schemas.microsoft.com/office/spreadsheetml/2009/9/main" objectType="CheckBox" fmlaLink="$CN$84" lockText="1" noThreeD="1"/>
</file>

<file path=xl/ctrlProps/ctrlProp46.xml><?xml version="1.0" encoding="utf-8"?>
<formControlPr xmlns="http://schemas.microsoft.com/office/spreadsheetml/2009/9/main" objectType="CheckBox" fmlaLink="$CN$85" lockText="1" noThreeD="1"/>
</file>

<file path=xl/ctrlProps/ctrlProp47.xml><?xml version="1.0" encoding="utf-8"?>
<formControlPr xmlns="http://schemas.microsoft.com/office/spreadsheetml/2009/9/main" objectType="CheckBox" fmlaLink="$CN$86" lockText="1" noThreeD="1"/>
</file>

<file path=xl/ctrlProps/ctrlProp48.xml><?xml version="1.0" encoding="utf-8"?>
<formControlPr xmlns="http://schemas.microsoft.com/office/spreadsheetml/2009/9/main" objectType="CheckBox" fmlaLink="$CN$87" lockText="1" noThreeD="1"/>
</file>

<file path=xl/ctrlProps/ctrlProp49.xml><?xml version="1.0" encoding="utf-8"?>
<formControlPr xmlns="http://schemas.microsoft.com/office/spreadsheetml/2009/9/main" objectType="CheckBox" fmlaLink="$CO$84" lockText="1" noThreeD="1"/>
</file>

<file path=xl/ctrlProps/ctrlProp50.xml><?xml version="1.0" encoding="utf-8"?>
<formControlPr xmlns="http://schemas.microsoft.com/office/spreadsheetml/2009/9/main" objectType="CheckBox" fmlaLink="$CO$85" lockText="1" noThreeD="1"/>
</file>

<file path=xl/ctrlProps/ctrlProp51.xml><?xml version="1.0" encoding="utf-8"?>
<formControlPr xmlns="http://schemas.microsoft.com/office/spreadsheetml/2009/9/main" objectType="CheckBox" fmlaLink="$CO$86" lockText="1" noThreeD="1"/>
</file>

<file path=xl/ctrlProps/ctrlProp52.xml><?xml version="1.0" encoding="utf-8"?>
<formControlPr xmlns="http://schemas.microsoft.com/office/spreadsheetml/2009/9/main" objectType="CheckBox" fmlaLink="$CO$87" lockText="1" noThreeD="1"/>
</file>

<file path=xl/ctrlProps/ctrlProp53.xml><?xml version="1.0" encoding="utf-8"?>
<formControlPr xmlns="http://schemas.microsoft.com/office/spreadsheetml/2009/9/main" objectType="CheckBox" fmlaLink="$CP$84" lockText="1" noThreeD="1"/>
</file>

<file path=xl/ctrlProps/ctrlProp54.xml><?xml version="1.0" encoding="utf-8"?>
<formControlPr xmlns="http://schemas.microsoft.com/office/spreadsheetml/2009/9/main" objectType="CheckBox" fmlaLink="$CP$85" lockText="1" noThreeD="1"/>
</file>

<file path=xl/ctrlProps/ctrlProp55.xml><?xml version="1.0" encoding="utf-8"?>
<formControlPr xmlns="http://schemas.microsoft.com/office/spreadsheetml/2009/9/main" objectType="CheckBox" fmlaLink="$CP$86" lockText="1" noThreeD="1"/>
</file>

<file path=xl/ctrlProps/ctrlProp56.xml><?xml version="1.0" encoding="utf-8"?>
<formControlPr xmlns="http://schemas.microsoft.com/office/spreadsheetml/2009/9/main" objectType="CheckBox" fmlaLink="$CP$87" lockText="1" noThreeD="1"/>
</file>

<file path=xl/ctrlProps/ctrlProp57.xml><?xml version="1.0" encoding="utf-8"?>
<formControlPr xmlns="http://schemas.microsoft.com/office/spreadsheetml/2009/9/main" objectType="Drop" dropLines="5" dropStyle="combo" dx="16" fmlaLink="$CM$74" fmlaRange="$CK$74:$CK$78" noThreeD="1" sel="5" val="0"/>
</file>

<file path=xl/ctrlProps/ctrlProp58.xml><?xml version="1.0" encoding="utf-8"?>
<formControlPr xmlns="http://schemas.microsoft.com/office/spreadsheetml/2009/9/main" objectType="Drop" dropLines="5" dropStyle="combo" dx="16" fmlaLink="$CM$75" fmlaRange="$CK$74:$CK$78" noThreeD="1" sel="5" val="0"/>
</file>

<file path=xl/ctrlProps/ctrlProp59.xml><?xml version="1.0" encoding="utf-8"?>
<formControlPr xmlns="http://schemas.microsoft.com/office/spreadsheetml/2009/9/main" objectType="Drop" dropLines="5" dropStyle="combo" dx="16" fmlaLink="$CM$77" fmlaRange="$CK$74:$CK$78" noThreeD="1" sel="5" val="0"/>
</file>

<file path=xl/ctrlProps/ctrlProp60.xml><?xml version="1.0" encoding="utf-8"?>
<formControlPr xmlns="http://schemas.microsoft.com/office/spreadsheetml/2009/9/main" objectType="Drop" dropLines="5" dropStyle="combo" dx="16" fmlaLink="$CM$78" fmlaRange="$CK$74:$CK$78" noThreeD="1" sel="5" val="0"/>
</file>

<file path=xl/ctrlProps/ctrlProp61.xml><?xml version="1.0" encoding="utf-8"?>
<formControlPr xmlns="http://schemas.microsoft.com/office/spreadsheetml/2009/9/main" objectType="CheckBox" fmlaLink="$CM$90" lockText="1" noThreeD="1"/>
</file>

<file path=xl/ctrlProps/ctrlProp62.xml><?xml version="1.0" encoding="utf-8"?>
<formControlPr xmlns="http://schemas.microsoft.com/office/spreadsheetml/2009/9/main" objectType="CheckBox" fmlaLink="$CM$91" lockText="1" noThreeD="1"/>
</file>

<file path=xl/ctrlProps/ctrlProp63.xml><?xml version="1.0" encoding="utf-8"?>
<formControlPr xmlns="http://schemas.microsoft.com/office/spreadsheetml/2009/9/main" objectType="CheckBox" fmlaLink="$CM$92" lockText="1" noThreeD="1"/>
</file>

<file path=xl/ctrlProps/ctrlProp64.xml><?xml version="1.0" encoding="utf-8"?>
<formControlPr xmlns="http://schemas.microsoft.com/office/spreadsheetml/2009/9/main" objectType="Drop" dropLines="5" dropStyle="combo" dx="16" fmlaLink="$CM$76" fmlaRange="$CK$74:$CK$78" noThreeD="1" sel="5" val="0"/>
</file>

<file path=xl/ctrlProps/ctrlProp65.xml><?xml version="1.0" encoding="utf-8"?>
<formControlPr xmlns="http://schemas.microsoft.com/office/spreadsheetml/2009/9/main" objectType="List" dx="16" fmlaLink="$CM$71" fmlaRange="$CK$71:$CK$72" noThreeD="1" sel="2" val="0"/>
</file>

<file path=xl/ctrlProps/ctrlProp66.xml><?xml version="1.0" encoding="utf-8"?>
<formControlPr xmlns="http://schemas.microsoft.com/office/spreadsheetml/2009/9/main" objectType="CheckBox" fmlaLink="$CM$89" lockText="1" noThreeD="1"/>
</file>

<file path=xl/ctrlProps/ctrlProp67.xml><?xml version="1.0" encoding="utf-8"?>
<formControlPr xmlns="http://schemas.microsoft.com/office/spreadsheetml/2009/9/main" objectType="Drop" dropLines="5" dropStyle="combo" dx="16" fmlaLink="$CM$69" fmlaRange="$CK$74:$CK$78" noThreeD="1" sel="4" val="0"/>
</file>

<file path=xl/ctrlProps/ctrlProp68.xml><?xml version="1.0" encoding="utf-8"?>
<formControlPr xmlns="http://schemas.microsoft.com/office/spreadsheetml/2009/9/main" objectType="CheckBox" fmlaLink="$CO$69" lockText="1" noThreeD="1"/>
</file>

<file path=xl/ctrlProps/ctrlProp69.xml><?xml version="1.0" encoding="utf-8"?>
<formControlPr xmlns="http://schemas.microsoft.com/office/spreadsheetml/2009/9/main" objectType="CheckBox" fmlaLink="$CM$84" lockText="1" noThreeD="1"/>
</file>

<file path=xl/ctrlProps/ctrlProp70.xml><?xml version="1.0" encoding="utf-8"?>
<formControlPr xmlns="http://schemas.microsoft.com/office/spreadsheetml/2009/9/main" objectType="CheckBox" fmlaLink="$CM$85" lockText="1" noThreeD="1"/>
</file>

<file path=xl/ctrlProps/ctrlProp71.xml><?xml version="1.0" encoding="utf-8"?>
<formControlPr xmlns="http://schemas.microsoft.com/office/spreadsheetml/2009/9/main" objectType="CheckBox" fmlaLink="$CM$86" lockText="1" noThreeD="1"/>
</file>

<file path=xl/ctrlProps/ctrlProp72.xml><?xml version="1.0" encoding="utf-8"?>
<formControlPr xmlns="http://schemas.microsoft.com/office/spreadsheetml/2009/9/main" objectType="CheckBox" fmlaLink="$CM$87" lockText="1" noThreeD="1"/>
</file>

<file path=xl/ctrlProps/ctrlProp73.xml><?xml version="1.0" encoding="utf-8"?>
<formControlPr xmlns="http://schemas.microsoft.com/office/spreadsheetml/2009/9/main" objectType="CheckBox" fmlaLink="$CN$84" lockText="1" noThreeD="1"/>
</file>

<file path=xl/ctrlProps/ctrlProp74.xml><?xml version="1.0" encoding="utf-8"?>
<formControlPr xmlns="http://schemas.microsoft.com/office/spreadsheetml/2009/9/main" objectType="CheckBox" fmlaLink="$CN$85" lockText="1" noThreeD="1"/>
</file>

<file path=xl/ctrlProps/ctrlProp75.xml><?xml version="1.0" encoding="utf-8"?>
<formControlPr xmlns="http://schemas.microsoft.com/office/spreadsheetml/2009/9/main" objectType="CheckBox" fmlaLink="$CN$86" lockText="1" noThreeD="1"/>
</file>

<file path=xl/ctrlProps/ctrlProp76.xml><?xml version="1.0" encoding="utf-8"?>
<formControlPr xmlns="http://schemas.microsoft.com/office/spreadsheetml/2009/9/main" objectType="CheckBox" fmlaLink="$CN$87" lockText="1" noThreeD="1"/>
</file>

<file path=xl/ctrlProps/ctrlProp77.xml><?xml version="1.0" encoding="utf-8"?>
<formControlPr xmlns="http://schemas.microsoft.com/office/spreadsheetml/2009/9/main" objectType="CheckBox" fmlaLink="$CO$84" lockText="1" noThreeD="1"/>
</file>

<file path=xl/ctrlProps/ctrlProp78.xml><?xml version="1.0" encoding="utf-8"?>
<formControlPr xmlns="http://schemas.microsoft.com/office/spreadsheetml/2009/9/main" objectType="CheckBox" fmlaLink="$CO$85" lockText="1" noThreeD="1"/>
</file>

<file path=xl/ctrlProps/ctrlProp79.xml><?xml version="1.0" encoding="utf-8"?>
<formControlPr xmlns="http://schemas.microsoft.com/office/spreadsheetml/2009/9/main" objectType="CheckBox" fmlaLink="$CO$86" lockText="1" noThreeD="1"/>
</file>

<file path=xl/ctrlProps/ctrlProp80.xml><?xml version="1.0" encoding="utf-8"?>
<formControlPr xmlns="http://schemas.microsoft.com/office/spreadsheetml/2009/9/main" objectType="CheckBox" fmlaLink="$CO$87" lockText="1" noThreeD="1"/>
</file>

<file path=xl/ctrlProps/ctrlProp81.xml><?xml version="1.0" encoding="utf-8"?>
<formControlPr xmlns="http://schemas.microsoft.com/office/spreadsheetml/2009/9/main" objectType="CheckBox" fmlaLink="$CP$84" lockText="1" noThreeD="1"/>
</file>

<file path=xl/ctrlProps/ctrlProp82.xml><?xml version="1.0" encoding="utf-8"?>
<formControlPr xmlns="http://schemas.microsoft.com/office/spreadsheetml/2009/9/main" objectType="CheckBox" fmlaLink="$CP$85" lockText="1" noThreeD="1"/>
</file>

<file path=xl/ctrlProps/ctrlProp83.xml><?xml version="1.0" encoding="utf-8"?>
<formControlPr xmlns="http://schemas.microsoft.com/office/spreadsheetml/2009/9/main" objectType="CheckBox" fmlaLink="$CP$86" lockText="1" noThreeD="1"/>
</file>

<file path=xl/ctrlProps/ctrlProp84.xml><?xml version="1.0" encoding="utf-8"?>
<formControlPr xmlns="http://schemas.microsoft.com/office/spreadsheetml/2009/9/main" objectType="CheckBox" fmlaLink="$CP$87" lockText="1" noThreeD="1"/>
</file>

<file path=xl/ctrlProps/ctrlProp85.xml><?xml version="1.0" encoding="utf-8"?>
<formControlPr xmlns="http://schemas.microsoft.com/office/spreadsheetml/2009/9/main" objectType="Drop" dropLines="5" dropStyle="combo" dx="16" fmlaLink="$CM$74" fmlaRange="$CK$74:$CK$78" noThreeD="1" sel="5" val="0"/>
</file>

<file path=xl/ctrlProps/ctrlProp86.xml><?xml version="1.0" encoding="utf-8"?>
<formControlPr xmlns="http://schemas.microsoft.com/office/spreadsheetml/2009/9/main" objectType="Drop" dropLines="5" dropStyle="combo" dx="16" fmlaLink="$CM$75" fmlaRange="$CK$74:$CK$78" noThreeD="1" sel="5" val="0"/>
</file>

<file path=xl/ctrlProps/ctrlProp87.xml><?xml version="1.0" encoding="utf-8"?>
<formControlPr xmlns="http://schemas.microsoft.com/office/spreadsheetml/2009/9/main" objectType="Drop" dropLines="5" dropStyle="combo" dx="16" fmlaLink="$CM$77" fmlaRange="$CK$74:$CK$78" noThreeD="1" sel="5" val="0"/>
</file>

<file path=xl/ctrlProps/ctrlProp88.xml><?xml version="1.0" encoding="utf-8"?>
<formControlPr xmlns="http://schemas.microsoft.com/office/spreadsheetml/2009/9/main" objectType="Drop" dropLines="5" dropStyle="combo" dx="16" fmlaLink="$CM$78" fmlaRange="$CK$74:$CK$78" noThreeD="1" sel="5" val="0"/>
</file>

<file path=xl/ctrlProps/ctrlProp89.xml><?xml version="1.0" encoding="utf-8"?>
<formControlPr xmlns="http://schemas.microsoft.com/office/spreadsheetml/2009/9/main" objectType="CheckBox" fmlaLink="$CM$90" lockText="1" noThreeD="1"/>
</file>

<file path=xl/ctrlProps/ctrlProp90.xml><?xml version="1.0" encoding="utf-8"?>
<formControlPr xmlns="http://schemas.microsoft.com/office/spreadsheetml/2009/9/main" objectType="CheckBox" fmlaLink="$CM$91" lockText="1" noThreeD="1"/>
</file>

<file path=xl/ctrlProps/ctrlProp91.xml><?xml version="1.0" encoding="utf-8"?>
<formControlPr xmlns="http://schemas.microsoft.com/office/spreadsheetml/2009/9/main" objectType="CheckBox" fmlaLink="$CM$92" lockText="1" noThreeD="1"/>
</file>

<file path=xl/ctrlProps/ctrlProp92.xml><?xml version="1.0" encoding="utf-8"?>
<formControlPr xmlns="http://schemas.microsoft.com/office/spreadsheetml/2009/9/main" objectType="Drop" dropLines="5" dropStyle="combo" dx="16" fmlaLink="$CM$76" fmlaRange="$CK$74:$CK$78" noThreeD="1" sel="5" val="0"/>
</file>

<file path=xl/ctrlProps/ctrlProp93.xml><?xml version="1.0" encoding="utf-8"?>
<formControlPr xmlns="http://schemas.microsoft.com/office/spreadsheetml/2009/9/main" objectType="List" dx="16" fmlaLink="$CM$71" fmlaRange="$CK$71:$CK$72" noThreeD="1" sel="2" val="0"/>
</file>

<file path=xl/ctrlProps/ctrlProp94.xml><?xml version="1.0" encoding="utf-8"?>
<formControlPr xmlns="http://schemas.microsoft.com/office/spreadsheetml/2009/9/main" objectType="CheckBox" fmlaLink="$CM$89" lockText="1" noThreeD="1"/>
</file>

<file path=xl/ctrlProps/ctrlProp95.xml><?xml version="1.0" encoding="utf-8"?>
<formControlPr xmlns="http://schemas.microsoft.com/office/spreadsheetml/2009/9/main" objectType="Drop" dropLines="5" dropStyle="combo" dx="16" fmlaLink="$CM$69" fmlaRange="$CK$74:$CK$78" noThreeD="1" sel="4" val="0"/>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CheckBox" fmlaLink="$CM$84" lockText="1" noThreeD="1"/>
</file>

<file path=xl/ctrlProps/ctrlProp98.xml><?xml version="1.0" encoding="utf-8"?>
<formControlPr xmlns="http://schemas.microsoft.com/office/spreadsheetml/2009/9/main" objectType="CheckBox" fmlaLink="$CM$85" lockText="1" noThreeD="1"/>
</file>

<file path=xl/ctrlProps/ctrlProp99.xml><?xml version="1.0" encoding="utf-8"?>
<formControlPr xmlns="http://schemas.microsoft.com/office/spreadsheetml/2009/9/main" objectType="CheckBox" fmlaLink="$CM$86" lockText="1" noThreeD="1"/>
</file>

<file path=xl/ctrlProps/ctrlProp100.xml><?xml version="1.0" encoding="utf-8"?>
<formControlPr xmlns="http://schemas.microsoft.com/office/spreadsheetml/2009/9/main" objectType="CheckBox" fmlaLink="$CM$87" lockText="1" noThreeD="1"/>
</file>

<file path=xl/ctrlProps/ctrlProp101.xml><?xml version="1.0" encoding="utf-8"?>
<formControlPr xmlns="http://schemas.microsoft.com/office/spreadsheetml/2009/9/main" objectType="CheckBox" fmlaLink="$CN$84" lockText="1" noThreeD="1"/>
</file>

<file path=xl/ctrlProps/ctrlProp102.xml><?xml version="1.0" encoding="utf-8"?>
<formControlPr xmlns="http://schemas.microsoft.com/office/spreadsheetml/2009/9/main" objectType="CheckBox" fmlaLink="$CN$85" lockText="1" noThreeD="1"/>
</file>

<file path=xl/ctrlProps/ctrlProp103.xml><?xml version="1.0" encoding="utf-8"?>
<formControlPr xmlns="http://schemas.microsoft.com/office/spreadsheetml/2009/9/main" objectType="CheckBox" fmlaLink="$CN$86" lockText="1" noThreeD="1"/>
</file>

<file path=xl/ctrlProps/ctrlProp104.xml><?xml version="1.0" encoding="utf-8"?>
<formControlPr xmlns="http://schemas.microsoft.com/office/spreadsheetml/2009/9/main" objectType="CheckBox" fmlaLink="$CN$87" lockText="1" noThreeD="1"/>
</file>

<file path=xl/ctrlProps/ctrlProp105.xml><?xml version="1.0" encoding="utf-8"?>
<formControlPr xmlns="http://schemas.microsoft.com/office/spreadsheetml/2009/9/main" objectType="CheckBox" fmlaLink="$CO$84" lockText="1" noThreeD="1"/>
</file>

<file path=xl/ctrlProps/ctrlProp106.xml><?xml version="1.0" encoding="utf-8"?>
<formControlPr xmlns="http://schemas.microsoft.com/office/spreadsheetml/2009/9/main" objectType="CheckBox" fmlaLink="$CO$85" lockText="1" noThreeD="1"/>
</file>

<file path=xl/ctrlProps/ctrlProp107.xml><?xml version="1.0" encoding="utf-8"?>
<formControlPr xmlns="http://schemas.microsoft.com/office/spreadsheetml/2009/9/main" objectType="CheckBox" fmlaLink="$CO$86" lockText="1" noThreeD="1"/>
</file>

<file path=xl/ctrlProps/ctrlProp108.xml><?xml version="1.0" encoding="utf-8"?>
<formControlPr xmlns="http://schemas.microsoft.com/office/spreadsheetml/2009/9/main" objectType="CheckBox" fmlaLink="$CO$87" lockText="1" noThreeD="1"/>
</file>

<file path=xl/ctrlProps/ctrlProp109.xml><?xml version="1.0" encoding="utf-8"?>
<formControlPr xmlns="http://schemas.microsoft.com/office/spreadsheetml/2009/9/main" objectType="CheckBox" fmlaLink="$CP$84" lockText="1" noThreeD="1"/>
</file>

<file path=xl/ctrlProps/ctrlProp110.xml><?xml version="1.0" encoding="utf-8"?>
<formControlPr xmlns="http://schemas.microsoft.com/office/spreadsheetml/2009/9/main" objectType="CheckBox" fmlaLink="$CP$85" lockText="1" noThreeD="1"/>
</file>

<file path=xl/ctrlProps/ctrlProp111.xml><?xml version="1.0" encoding="utf-8"?>
<formControlPr xmlns="http://schemas.microsoft.com/office/spreadsheetml/2009/9/main" objectType="CheckBox" fmlaLink="$CP$86" lockText="1" noThreeD="1"/>
</file>

<file path=xl/ctrlProps/ctrlProp112.xml><?xml version="1.0" encoding="utf-8"?>
<formControlPr xmlns="http://schemas.microsoft.com/office/spreadsheetml/2009/9/main" objectType="CheckBox" fmlaLink="$CP$87" lockText="1" noThreeD="1"/>
</file>

<file path=xl/ctrlProps/ctrlProp113.xml><?xml version="1.0" encoding="utf-8"?>
<formControlPr xmlns="http://schemas.microsoft.com/office/spreadsheetml/2009/9/main" objectType="Drop" dropLines="5" dropStyle="combo" dx="16" fmlaLink="$CM$74" fmlaRange="$CK$74:$CK$78" noThreeD="1" sel="5" val="0"/>
</file>

<file path=xl/ctrlProps/ctrlProp114.xml><?xml version="1.0" encoding="utf-8"?>
<formControlPr xmlns="http://schemas.microsoft.com/office/spreadsheetml/2009/9/main" objectType="Drop" dropLines="5" dropStyle="combo" dx="16" fmlaLink="$CM$75" fmlaRange="$CK$74:$CK$78" noThreeD="1" sel="5" val="0"/>
</file>

<file path=xl/ctrlProps/ctrlProp115.xml><?xml version="1.0" encoding="utf-8"?>
<formControlPr xmlns="http://schemas.microsoft.com/office/spreadsheetml/2009/9/main" objectType="Drop" dropLines="5" dropStyle="combo" dx="16" fmlaLink="$CM$77" fmlaRange="$CK$74:$CK$78" noThreeD="1" sel="5" val="0"/>
</file>

<file path=xl/ctrlProps/ctrlProp116.xml><?xml version="1.0" encoding="utf-8"?>
<formControlPr xmlns="http://schemas.microsoft.com/office/spreadsheetml/2009/9/main" objectType="Drop" dropLines="5" dropStyle="combo" dx="16" fmlaLink="$CM$78" fmlaRange="$CK$74:$CK$78" noThreeD="1" sel="5" val="0"/>
</file>

<file path=xl/ctrlProps/ctrlProp117.xml><?xml version="1.0" encoding="utf-8"?>
<formControlPr xmlns="http://schemas.microsoft.com/office/spreadsheetml/2009/9/main" objectType="CheckBox" fmlaLink="$CM$90" lockText="1" noThreeD="1"/>
</file>

<file path=xl/ctrlProps/ctrlProp118.xml><?xml version="1.0" encoding="utf-8"?>
<formControlPr xmlns="http://schemas.microsoft.com/office/spreadsheetml/2009/9/main" objectType="CheckBox" fmlaLink="$CM$91" lockText="1" noThreeD="1"/>
</file>

<file path=xl/ctrlProps/ctrlProp119.xml><?xml version="1.0" encoding="utf-8"?>
<formControlPr xmlns="http://schemas.microsoft.com/office/spreadsheetml/2009/9/main" objectType="CheckBox" fmlaLink="$CM$92" lockText="1" noThreeD="1"/>
</file>

<file path=xl/ctrlProps/ctrlProp120.xml><?xml version="1.0" encoding="utf-8"?>
<formControlPr xmlns="http://schemas.microsoft.com/office/spreadsheetml/2009/9/main" objectType="Drop" dropLines="5" dropStyle="combo" dx="16" fmlaLink="$CM$76" fmlaRange="$CK$74:$CK$78" noThreeD="1" sel="5" val="0"/>
</file>

<file path=xl/ctrlProps/ctrlProp121.xml><?xml version="1.0" encoding="utf-8"?>
<formControlPr xmlns="http://schemas.microsoft.com/office/spreadsheetml/2009/9/main" objectType="List" dx="16" fmlaLink="$CM$71" fmlaRange="$CK$71:$CK$72" noThreeD="1" sel="2" val="0"/>
</file>

<file path=xl/ctrlProps/ctrlProp122.xml><?xml version="1.0" encoding="utf-8"?>
<formControlPr xmlns="http://schemas.microsoft.com/office/spreadsheetml/2009/9/main" objectType="CheckBox" fmlaLink="$CM$89" lockText="1" noThreeD="1"/>
</file>

<file path=xl/ctrlProps/ctrlProp123.xml><?xml version="1.0" encoding="utf-8"?>
<formControlPr xmlns="http://schemas.microsoft.com/office/spreadsheetml/2009/9/main" objectType="Drop" dropLines="5" dropStyle="combo" dx="16" fmlaLink="$CM$69" fmlaRange="$CK$74:$CK$78" noThreeD="1" sel="4" val="0"/>
</file>

<file path=xl/ctrlProps/ctrlProp124.xml><?xml version="1.0" encoding="utf-8"?>
<formControlPr xmlns="http://schemas.microsoft.com/office/spreadsheetml/2009/9/main" objectType="CheckBox" fmlaLink="$CO$69" lockText="1" noThreeD="1"/>
</file>

<file path=xl/ctrlProps/ctrlProp125.xml><?xml version="1.0" encoding="utf-8"?>
<formControlPr xmlns="http://schemas.microsoft.com/office/spreadsheetml/2009/9/main" objectType="CheckBox" fmlaLink="$CM$84" lockText="1" noThreeD="1"/>
</file>

<file path=xl/ctrlProps/ctrlProp126.xml><?xml version="1.0" encoding="utf-8"?>
<formControlPr xmlns="http://schemas.microsoft.com/office/spreadsheetml/2009/9/main" objectType="CheckBox" fmlaLink="$CM$85" lockText="1" noThreeD="1"/>
</file>

<file path=xl/ctrlProps/ctrlProp127.xml><?xml version="1.0" encoding="utf-8"?>
<formControlPr xmlns="http://schemas.microsoft.com/office/spreadsheetml/2009/9/main" objectType="CheckBox" fmlaLink="$CM$86" lockText="1" noThreeD="1"/>
</file>

<file path=xl/ctrlProps/ctrlProp128.xml><?xml version="1.0" encoding="utf-8"?>
<formControlPr xmlns="http://schemas.microsoft.com/office/spreadsheetml/2009/9/main" objectType="CheckBox" fmlaLink="$CM$87" lockText="1" noThreeD="1"/>
</file>

<file path=xl/ctrlProps/ctrlProp129.xml><?xml version="1.0" encoding="utf-8"?>
<formControlPr xmlns="http://schemas.microsoft.com/office/spreadsheetml/2009/9/main" objectType="CheckBox" fmlaLink="$CN$84" lockText="1" noThreeD="1"/>
</file>

<file path=xl/ctrlProps/ctrlProp130.xml><?xml version="1.0" encoding="utf-8"?>
<formControlPr xmlns="http://schemas.microsoft.com/office/spreadsheetml/2009/9/main" objectType="CheckBox" fmlaLink="$CN$85" lockText="1" noThreeD="1"/>
</file>

<file path=xl/ctrlProps/ctrlProp131.xml><?xml version="1.0" encoding="utf-8"?>
<formControlPr xmlns="http://schemas.microsoft.com/office/spreadsheetml/2009/9/main" objectType="CheckBox" fmlaLink="$CN$86" lockText="1" noThreeD="1"/>
</file>

<file path=xl/ctrlProps/ctrlProp132.xml><?xml version="1.0" encoding="utf-8"?>
<formControlPr xmlns="http://schemas.microsoft.com/office/spreadsheetml/2009/9/main" objectType="CheckBox" fmlaLink="$CN$87" lockText="1" noThreeD="1"/>
</file>

<file path=xl/ctrlProps/ctrlProp133.xml><?xml version="1.0" encoding="utf-8"?>
<formControlPr xmlns="http://schemas.microsoft.com/office/spreadsheetml/2009/9/main" objectType="CheckBox" fmlaLink="$CO$84" lockText="1" noThreeD="1"/>
</file>

<file path=xl/ctrlProps/ctrlProp134.xml><?xml version="1.0" encoding="utf-8"?>
<formControlPr xmlns="http://schemas.microsoft.com/office/spreadsheetml/2009/9/main" objectType="CheckBox" fmlaLink="$CO$85" lockText="1" noThreeD="1"/>
</file>

<file path=xl/ctrlProps/ctrlProp135.xml><?xml version="1.0" encoding="utf-8"?>
<formControlPr xmlns="http://schemas.microsoft.com/office/spreadsheetml/2009/9/main" objectType="CheckBox" fmlaLink="$CO$86" lockText="1" noThreeD="1"/>
</file>

<file path=xl/ctrlProps/ctrlProp136.xml><?xml version="1.0" encoding="utf-8"?>
<formControlPr xmlns="http://schemas.microsoft.com/office/spreadsheetml/2009/9/main" objectType="CheckBox" fmlaLink="$CO$87" lockText="1" noThreeD="1"/>
</file>

<file path=xl/ctrlProps/ctrlProp137.xml><?xml version="1.0" encoding="utf-8"?>
<formControlPr xmlns="http://schemas.microsoft.com/office/spreadsheetml/2009/9/main" objectType="CheckBox" fmlaLink="$CP$84" lockText="1" noThreeD="1"/>
</file>

<file path=xl/ctrlProps/ctrlProp138.xml><?xml version="1.0" encoding="utf-8"?>
<formControlPr xmlns="http://schemas.microsoft.com/office/spreadsheetml/2009/9/main" objectType="CheckBox" fmlaLink="$CP$85" lockText="1" noThreeD="1"/>
</file>

<file path=xl/ctrlProps/ctrlProp139.xml><?xml version="1.0" encoding="utf-8"?>
<formControlPr xmlns="http://schemas.microsoft.com/office/spreadsheetml/2009/9/main" objectType="CheckBox" fmlaLink="$CP$86" lockText="1" noThreeD="1"/>
</file>

<file path=xl/ctrlProps/ctrlProp140.xml><?xml version="1.0" encoding="utf-8"?>
<formControlPr xmlns="http://schemas.microsoft.com/office/spreadsheetml/2009/9/main" objectType="CheckBox" fmlaLink="$CP$87" lockText="1" noThreeD="1"/>
</file>

<file path=xl/ctrlProps/ctrlProp141.xml><?xml version="1.0" encoding="utf-8"?>
<formControlPr xmlns="http://schemas.microsoft.com/office/spreadsheetml/2009/9/main" objectType="Drop" dropLines="5" dropStyle="combo" dx="16" fmlaLink="$CM$74" fmlaRange="$CK$74:$CK$78" noThreeD="1" sel="5" val="0"/>
</file>

<file path=xl/ctrlProps/ctrlProp142.xml><?xml version="1.0" encoding="utf-8"?>
<formControlPr xmlns="http://schemas.microsoft.com/office/spreadsheetml/2009/9/main" objectType="Drop" dropLines="5" dropStyle="combo" dx="16" fmlaLink="$CM$75" fmlaRange="$CK$74:$CK$78" noThreeD="1" sel="5" val="0"/>
</file>

<file path=xl/ctrlProps/ctrlProp143.xml><?xml version="1.0" encoding="utf-8"?>
<formControlPr xmlns="http://schemas.microsoft.com/office/spreadsheetml/2009/9/main" objectType="Drop" dropLines="5" dropStyle="combo" dx="16" fmlaLink="$CM$77" fmlaRange="$CK$74:$CK$78" noThreeD="1" sel="5" val="0"/>
</file>

<file path=xl/ctrlProps/ctrlProp144.xml><?xml version="1.0" encoding="utf-8"?>
<formControlPr xmlns="http://schemas.microsoft.com/office/spreadsheetml/2009/9/main" objectType="Drop" dropLines="5" dropStyle="combo" dx="16" fmlaLink="$CM$78" fmlaRange="$CK$74:$CK$78" noThreeD="1" sel="5" val="0"/>
</file>

<file path=xl/ctrlProps/ctrlProp145.xml><?xml version="1.0" encoding="utf-8"?>
<formControlPr xmlns="http://schemas.microsoft.com/office/spreadsheetml/2009/9/main" objectType="CheckBox" fmlaLink="$CM$90" lockText="1" noThreeD="1"/>
</file>

<file path=xl/ctrlProps/ctrlProp146.xml><?xml version="1.0" encoding="utf-8"?>
<formControlPr xmlns="http://schemas.microsoft.com/office/spreadsheetml/2009/9/main" objectType="CheckBox" fmlaLink="$CM$91" lockText="1" noThreeD="1"/>
</file>

<file path=xl/ctrlProps/ctrlProp147.xml><?xml version="1.0" encoding="utf-8"?>
<formControlPr xmlns="http://schemas.microsoft.com/office/spreadsheetml/2009/9/main" objectType="CheckBox" fmlaLink="$CM$92" lockText="1" noThreeD="1"/>
</file>

<file path=xl/ctrlProps/ctrlProp148.xml><?xml version="1.0" encoding="utf-8"?>
<formControlPr xmlns="http://schemas.microsoft.com/office/spreadsheetml/2009/9/main" objectType="Drop" dropLines="5" dropStyle="combo" dx="16" fmlaLink="$CM$76" fmlaRange="$CK$74:$CK$78" noThreeD="1" sel="5" val="0"/>
</file>

<file path=xl/ctrlProps/ctrlProp149.xml><?xml version="1.0" encoding="utf-8"?>
<formControlPr xmlns="http://schemas.microsoft.com/office/spreadsheetml/2009/9/main" objectType="List" dx="16" fmlaLink="$CM$71" fmlaRange="$CK$71:$CK$72" noThreeD="1" sel="2" val="0"/>
</file>

<file path=xl/ctrlProps/ctrlProp150.xml><?xml version="1.0" encoding="utf-8"?>
<formControlPr xmlns="http://schemas.microsoft.com/office/spreadsheetml/2009/9/main" objectType="CheckBox" fmlaLink="$CM$89" lockText="1" noThreeD="1"/>
</file>

<file path=xl/ctrlProps/ctrlProp151.xml><?xml version="1.0" encoding="utf-8"?>
<formControlPr xmlns="http://schemas.microsoft.com/office/spreadsheetml/2009/9/main" objectType="Drop" dropLines="5" dropStyle="combo" dx="16" fmlaLink="$CM$69" fmlaRange="$CK$74:$CK$78" noThreeD="1" sel="4" val="0"/>
</file>

<file path=xl/ctrlProps/ctrlProp152.xml><?xml version="1.0" encoding="utf-8"?>
<formControlPr xmlns="http://schemas.microsoft.com/office/spreadsheetml/2009/9/main" objectType="CheckBox" fmlaLink="$CO$69" lockText="1" noThreeD="1"/>
</file>

<file path=xl/ctrlProps/ctrlProp153.xml><?xml version="1.0" encoding="utf-8"?>
<formControlPr xmlns="http://schemas.microsoft.com/office/spreadsheetml/2009/9/main" objectType="CheckBox" fmlaLink="$CM$84" lockText="1" noThreeD="1"/>
</file>

<file path=xl/ctrlProps/ctrlProp154.xml><?xml version="1.0" encoding="utf-8"?>
<formControlPr xmlns="http://schemas.microsoft.com/office/spreadsheetml/2009/9/main" objectType="CheckBox" fmlaLink="$CM$85" lockText="1" noThreeD="1"/>
</file>

<file path=xl/ctrlProps/ctrlProp155.xml><?xml version="1.0" encoding="utf-8"?>
<formControlPr xmlns="http://schemas.microsoft.com/office/spreadsheetml/2009/9/main" objectType="CheckBox" fmlaLink="$CM$86" lockText="1" noThreeD="1"/>
</file>

<file path=xl/ctrlProps/ctrlProp156.xml><?xml version="1.0" encoding="utf-8"?>
<formControlPr xmlns="http://schemas.microsoft.com/office/spreadsheetml/2009/9/main" objectType="CheckBox" fmlaLink="$CM$87" lockText="1" noThreeD="1"/>
</file>

<file path=xl/ctrlProps/ctrlProp157.xml><?xml version="1.0" encoding="utf-8"?>
<formControlPr xmlns="http://schemas.microsoft.com/office/spreadsheetml/2009/9/main" objectType="CheckBox" fmlaLink="$CN$84" lockText="1" noThreeD="1"/>
</file>

<file path=xl/ctrlProps/ctrlProp158.xml><?xml version="1.0" encoding="utf-8"?>
<formControlPr xmlns="http://schemas.microsoft.com/office/spreadsheetml/2009/9/main" objectType="CheckBox" fmlaLink="$CN$85" lockText="1" noThreeD="1"/>
</file>

<file path=xl/ctrlProps/ctrlProp159.xml><?xml version="1.0" encoding="utf-8"?>
<formControlPr xmlns="http://schemas.microsoft.com/office/spreadsheetml/2009/9/main" objectType="CheckBox" fmlaLink="$CN$86" lockText="1" noThreeD="1"/>
</file>

<file path=xl/ctrlProps/ctrlProp160.xml><?xml version="1.0" encoding="utf-8"?>
<formControlPr xmlns="http://schemas.microsoft.com/office/spreadsheetml/2009/9/main" objectType="CheckBox" fmlaLink="$CN$87" lockText="1" noThreeD="1"/>
</file>

<file path=xl/ctrlProps/ctrlProp161.xml><?xml version="1.0" encoding="utf-8"?>
<formControlPr xmlns="http://schemas.microsoft.com/office/spreadsheetml/2009/9/main" objectType="CheckBox" fmlaLink="$CO$84" lockText="1" noThreeD="1"/>
</file>

<file path=xl/ctrlProps/ctrlProp162.xml><?xml version="1.0" encoding="utf-8"?>
<formControlPr xmlns="http://schemas.microsoft.com/office/spreadsheetml/2009/9/main" objectType="CheckBox" fmlaLink="$CO$85" lockText="1" noThreeD="1"/>
</file>

<file path=xl/ctrlProps/ctrlProp163.xml><?xml version="1.0" encoding="utf-8"?>
<formControlPr xmlns="http://schemas.microsoft.com/office/spreadsheetml/2009/9/main" objectType="CheckBox" fmlaLink="$CO$86" lockText="1" noThreeD="1"/>
</file>

<file path=xl/ctrlProps/ctrlProp164.xml><?xml version="1.0" encoding="utf-8"?>
<formControlPr xmlns="http://schemas.microsoft.com/office/spreadsheetml/2009/9/main" objectType="CheckBox" fmlaLink="$CO$87" lockText="1" noThreeD="1"/>
</file>

<file path=xl/ctrlProps/ctrlProp165.xml><?xml version="1.0" encoding="utf-8"?>
<formControlPr xmlns="http://schemas.microsoft.com/office/spreadsheetml/2009/9/main" objectType="CheckBox" fmlaLink="$CP$84" lockText="1" noThreeD="1"/>
</file>

<file path=xl/ctrlProps/ctrlProp166.xml><?xml version="1.0" encoding="utf-8"?>
<formControlPr xmlns="http://schemas.microsoft.com/office/spreadsheetml/2009/9/main" objectType="CheckBox" fmlaLink="$CP$85" lockText="1" noThreeD="1"/>
</file>

<file path=xl/ctrlProps/ctrlProp167.xml><?xml version="1.0" encoding="utf-8"?>
<formControlPr xmlns="http://schemas.microsoft.com/office/spreadsheetml/2009/9/main" objectType="CheckBox" fmlaLink="$CP$86" lockText="1" noThreeD="1"/>
</file>

<file path=xl/ctrlProps/ctrlProp168.xml><?xml version="1.0" encoding="utf-8"?>
<formControlPr xmlns="http://schemas.microsoft.com/office/spreadsheetml/2009/9/main" objectType="CheckBox" fmlaLink="$CP$87"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O$69" lockText="1" noThreeD="1"/>
</file>

<file path=xl/ctrlProps/ctrlProp181.xml><?xml version="1.0" encoding="utf-8"?>
<formControlPr xmlns="http://schemas.microsoft.com/office/spreadsheetml/2009/9/main" objectType="CheckBox" fmlaLink="$CM$84" lockText="1" noThreeD="1"/>
</file>

<file path=xl/ctrlProps/ctrlProp182.xml><?xml version="1.0" encoding="utf-8"?>
<formControlPr xmlns="http://schemas.microsoft.com/office/spreadsheetml/2009/9/main" objectType="CheckBox" fmlaLink="$CM$85" lockText="1" noThreeD="1"/>
</file>

<file path=xl/ctrlProps/ctrlProp183.xml><?xml version="1.0" encoding="utf-8"?>
<formControlPr xmlns="http://schemas.microsoft.com/office/spreadsheetml/2009/9/main" objectType="CheckBox" fmlaLink="$CM$86" lockText="1" noThreeD="1"/>
</file>

<file path=xl/ctrlProps/ctrlProp184.xml><?xml version="1.0" encoding="utf-8"?>
<formControlPr xmlns="http://schemas.microsoft.com/office/spreadsheetml/2009/9/main" objectType="CheckBox" fmlaLink="$CM$87" lockText="1" noThreeD="1"/>
</file>

<file path=xl/ctrlProps/ctrlProp185.xml><?xml version="1.0" encoding="utf-8"?>
<formControlPr xmlns="http://schemas.microsoft.com/office/spreadsheetml/2009/9/main" objectType="CheckBox" fmlaLink="$CN$84" lockText="1" noThreeD="1"/>
</file>

<file path=xl/ctrlProps/ctrlProp186.xml><?xml version="1.0" encoding="utf-8"?>
<formControlPr xmlns="http://schemas.microsoft.com/office/spreadsheetml/2009/9/main" objectType="CheckBox" fmlaLink="$CN$85" lockText="1" noThreeD="1"/>
</file>

<file path=xl/ctrlProps/ctrlProp187.xml><?xml version="1.0" encoding="utf-8"?>
<formControlPr xmlns="http://schemas.microsoft.com/office/spreadsheetml/2009/9/main" objectType="CheckBox" fmlaLink="$CN$86" lockText="1" noThreeD="1"/>
</file>

<file path=xl/ctrlProps/ctrlProp188.xml><?xml version="1.0" encoding="utf-8"?>
<formControlPr xmlns="http://schemas.microsoft.com/office/spreadsheetml/2009/9/main" objectType="CheckBox" fmlaLink="$CN$87" lockText="1" noThreeD="1"/>
</file>

<file path=xl/ctrlProps/ctrlProp189.xml><?xml version="1.0" encoding="utf-8"?>
<formControlPr xmlns="http://schemas.microsoft.com/office/spreadsheetml/2009/9/main" objectType="CheckBox" fmlaLink="$CO$84" lockText="1" noThreeD="1"/>
</file>

<file path=xl/ctrlProps/ctrlProp190.xml><?xml version="1.0" encoding="utf-8"?>
<formControlPr xmlns="http://schemas.microsoft.com/office/spreadsheetml/2009/9/main" objectType="CheckBox" fmlaLink="$CO$85" lockText="1" noThreeD="1"/>
</file>

<file path=xl/ctrlProps/ctrlProp191.xml><?xml version="1.0" encoding="utf-8"?>
<formControlPr xmlns="http://schemas.microsoft.com/office/spreadsheetml/2009/9/main" objectType="CheckBox" fmlaLink="$CO$86" lockText="1" noThreeD="1"/>
</file>

<file path=xl/ctrlProps/ctrlProp192.xml><?xml version="1.0" encoding="utf-8"?>
<formControlPr xmlns="http://schemas.microsoft.com/office/spreadsheetml/2009/9/main" objectType="CheckBox" fmlaLink="$CO$87" lockText="1" noThreeD="1"/>
</file>

<file path=xl/ctrlProps/ctrlProp193.xml><?xml version="1.0" encoding="utf-8"?>
<formControlPr xmlns="http://schemas.microsoft.com/office/spreadsheetml/2009/9/main" objectType="CheckBox" fmlaLink="$CP$84" lockText="1" noThreeD="1"/>
</file>

<file path=xl/ctrlProps/ctrlProp194.xml><?xml version="1.0" encoding="utf-8"?>
<formControlPr xmlns="http://schemas.microsoft.com/office/spreadsheetml/2009/9/main" objectType="CheckBox" fmlaLink="$CP$85" lockText="1" noThreeD="1"/>
</file>

<file path=xl/ctrlProps/ctrlProp195.xml><?xml version="1.0" encoding="utf-8"?>
<formControlPr xmlns="http://schemas.microsoft.com/office/spreadsheetml/2009/9/main" objectType="CheckBox" fmlaLink="$CP$86" lockText="1" noThreeD="1"/>
</file>

<file path=xl/ctrlProps/ctrlProp196.xml><?xml version="1.0" encoding="utf-8"?>
<formControlPr xmlns="http://schemas.microsoft.com/office/spreadsheetml/2009/9/main" objectType="CheckBox" fmlaLink="$CP$87" lockText="1" noThreeD="1"/>
</file>

<file path=xl/ctrlProps/ctrlProp197.xml><?xml version="1.0" encoding="utf-8"?>
<formControlPr xmlns="http://schemas.microsoft.com/office/spreadsheetml/2009/9/main" objectType="Drop" dropLines="5" dropStyle="combo" dx="16" fmlaLink="$CM$74" fmlaRange="$CK$74:$CK$78" noThreeD="1" sel="5" val="0"/>
</file>

<file path=xl/ctrlProps/ctrlProp198.xml><?xml version="1.0" encoding="utf-8"?>
<formControlPr xmlns="http://schemas.microsoft.com/office/spreadsheetml/2009/9/main" objectType="Drop" dropLines="5" dropStyle="combo" dx="16" fmlaLink="$CM$75" fmlaRange="$CK$74:$CK$78" noThreeD="1" sel="5" val="0"/>
</file>

<file path=xl/ctrlProps/ctrlProp199.xml><?xml version="1.0" encoding="utf-8"?>
<formControlPr xmlns="http://schemas.microsoft.com/office/spreadsheetml/2009/9/main" objectType="Drop" dropLines="5" dropStyle="combo" dx="16" fmlaLink="$CM$77" fmlaRange="$CK$74:$CK$78" noThreeD="1" sel="5" val="0"/>
</file>

<file path=xl/ctrlProps/ctrlProp200.xml><?xml version="1.0" encoding="utf-8"?>
<formControlPr xmlns="http://schemas.microsoft.com/office/spreadsheetml/2009/9/main" objectType="Drop" dropLines="5" dropStyle="combo" dx="16" fmlaLink="$CM$78" fmlaRange="$CK$74:$CK$78" noThreeD="1" sel="5" val="0"/>
</file>

<file path=xl/ctrlProps/ctrlProp201.xml><?xml version="1.0" encoding="utf-8"?>
<formControlPr xmlns="http://schemas.microsoft.com/office/spreadsheetml/2009/9/main" objectType="CheckBox" fmlaLink="$CM$90" lockText="1" noThreeD="1"/>
</file>

<file path=xl/ctrlProps/ctrlProp202.xml><?xml version="1.0" encoding="utf-8"?>
<formControlPr xmlns="http://schemas.microsoft.com/office/spreadsheetml/2009/9/main" objectType="CheckBox" fmlaLink="$CM$91" lockText="1" noThreeD="1"/>
</file>

<file path=xl/ctrlProps/ctrlProp203.xml><?xml version="1.0" encoding="utf-8"?>
<formControlPr xmlns="http://schemas.microsoft.com/office/spreadsheetml/2009/9/main" objectType="CheckBox" fmlaLink="$CM$92" lockText="1" noThreeD="1"/>
</file>

<file path=xl/ctrlProps/ctrlProp204.xml><?xml version="1.0" encoding="utf-8"?>
<formControlPr xmlns="http://schemas.microsoft.com/office/spreadsheetml/2009/9/main" objectType="Drop" dropLines="5" dropStyle="combo" dx="16" fmlaLink="$CM$76" fmlaRange="$CK$74:$CK$78" noThreeD="1" sel="5" val="0"/>
</file>

<file path=xl/ctrlProps/ctrlProp205.xml><?xml version="1.0" encoding="utf-8"?>
<formControlPr xmlns="http://schemas.microsoft.com/office/spreadsheetml/2009/9/main" objectType="List" dx="16" fmlaLink="$CM$71" fmlaRange="$CK$71:$CK$72" noThreeD="1" sel="2" val="0"/>
</file>

<file path=xl/ctrlProps/ctrlProp206.xml><?xml version="1.0" encoding="utf-8"?>
<formControlPr xmlns="http://schemas.microsoft.com/office/spreadsheetml/2009/9/main" objectType="CheckBox" fmlaLink="$CM$89" lockText="1" noThreeD="1"/>
</file>

<file path=xl/ctrlProps/ctrlProp207.xml><?xml version="1.0" encoding="utf-8"?>
<formControlPr xmlns="http://schemas.microsoft.com/office/spreadsheetml/2009/9/main" objectType="Drop" dropLines="5" dropStyle="combo" dx="16" fmlaLink="$CM$69" fmlaRange="$CK$74:$CK$78" noThreeD="1" sel="4" val="0"/>
</file>

<file path=xl/ctrlProps/ctrlProp208.xml><?xml version="1.0" encoding="utf-8"?>
<formControlPr xmlns="http://schemas.microsoft.com/office/spreadsheetml/2009/9/main" objectType="CheckBox" fmlaLink="$CO$69" lockText="1" noThreeD="1"/>
</file>

<file path=xl/ctrlProps/ctrlProp209.xml><?xml version="1.0" encoding="utf-8"?>
<formControlPr xmlns="http://schemas.microsoft.com/office/spreadsheetml/2009/9/main" objectType="CheckBox" fmlaLink="$CM$84" lockText="1" noThreeD="1"/>
</file>

<file path=xl/ctrlProps/ctrlProp210.xml><?xml version="1.0" encoding="utf-8"?>
<formControlPr xmlns="http://schemas.microsoft.com/office/spreadsheetml/2009/9/main" objectType="CheckBox" fmlaLink="$CM$85" lockText="1" noThreeD="1"/>
</file>

<file path=xl/ctrlProps/ctrlProp211.xml><?xml version="1.0" encoding="utf-8"?>
<formControlPr xmlns="http://schemas.microsoft.com/office/spreadsheetml/2009/9/main" objectType="CheckBox" fmlaLink="$CM$86" lockText="1" noThreeD="1"/>
</file>

<file path=xl/ctrlProps/ctrlProp212.xml><?xml version="1.0" encoding="utf-8"?>
<formControlPr xmlns="http://schemas.microsoft.com/office/spreadsheetml/2009/9/main" objectType="CheckBox" fmlaLink="$CM$87" lockText="1" noThreeD="1"/>
</file>

<file path=xl/ctrlProps/ctrlProp213.xml><?xml version="1.0" encoding="utf-8"?>
<formControlPr xmlns="http://schemas.microsoft.com/office/spreadsheetml/2009/9/main" objectType="CheckBox" fmlaLink="$CN$84" lockText="1" noThreeD="1"/>
</file>

<file path=xl/ctrlProps/ctrlProp214.xml><?xml version="1.0" encoding="utf-8"?>
<formControlPr xmlns="http://schemas.microsoft.com/office/spreadsheetml/2009/9/main" objectType="CheckBox" fmlaLink="$CN$85" lockText="1" noThreeD="1"/>
</file>

<file path=xl/ctrlProps/ctrlProp215.xml><?xml version="1.0" encoding="utf-8"?>
<formControlPr xmlns="http://schemas.microsoft.com/office/spreadsheetml/2009/9/main" objectType="CheckBox" fmlaLink="$CN$86" lockText="1" noThreeD="1"/>
</file>

<file path=xl/ctrlProps/ctrlProp216.xml><?xml version="1.0" encoding="utf-8"?>
<formControlPr xmlns="http://schemas.microsoft.com/office/spreadsheetml/2009/9/main" objectType="CheckBox" fmlaLink="$CN$87" lockText="1" noThreeD="1"/>
</file>

<file path=xl/ctrlProps/ctrlProp217.xml><?xml version="1.0" encoding="utf-8"?>
<formControlPr xmlns="http://schemas.microsoft.com/office/spreadsheetml/2009/9/main" objectType="CheckBox" fmlaLink="$CO$84" lockText="1" noThreeD="1"/>
</file>

<file path=xl/ctrlProps/ctrlProp218.xml><?xml version="1.0" encoding="utf-8"?>
<formControlPr xmlns="http://schemas.microsoft.com/office/spreadsheetml/2009/9/main" objectType="CheckBox" fmlaLink="$CO$85" lockText="1" noThreeD="1"/>
</file>

<file path=xl/ctrlProps/ctrlProp219.xml><?xml version="1.0" encoding="utf-8"?>
<formControlPr xmlns="http://schemas.microsoft.com/office/spreadsheetml/2009/9/main" objectType="CheckBox" fmlaLink="$CO$86" lockText="1" noThreeD="1"/>
</file>

<file path=xl/ctrlProps/ctrlProp220.xml><?xml version="1.0" encoding="utf-8"?>
<formControlPr xmlns="http://schemas.microsoft.com/office/spreadsheetml/2009/9/main" objectType="CheckBox" fmlaLink="$CO$87" lockText="1" noThreeD="1"/>
</file>

<file path=xl/ctrlProps/ctrlProp221.xml><?xml version="1.0" encoding="utf-8"?>
<formControlPr xmlns="http://schemas.microsoft.com/office/spreadsheetml/2009/9/main" objectType="CheckBox" fmlaLink="$CP$84" lockText="1" noThreeD="1"/>
</file>

<file path=xl/ctrlProps/ctrlProp222.xml><?xml version="1.0" encoding="utf-8"?>
<formControlPr xmlns="http://schemas.microsoft.com/office/spreadsheetml/2009/9/main" objectType="CheckBox" fmlaLink="$CP$85" lockText="1" noThreeD="1"/>
</file>

<file path=xl/ctrlProps/ctrlProp223.xml><?xml version="1.0" encoding="utf-8"?>
<formControlPr xmlns="http://schemas.microsoft.com/office/spreadsheetml/2009/9/main" objectType="CheckBox" fmlaLink="$CP$86" lockText="1" noThreeD="1"/>
</file>

<file path=xl/ctrlProps/ctrlProp224.xml><?xml version="1.0" encoding="utf-8"?>
<formControlPr xmlns="http://schemas.microsoft.com/office/spreadsheetml/2009/9/main" objectType="CheckBox" fmlaLink="$CP$87" lockText="1" noThreeD="1"/>
</file>

<file path=xl/ctrlProps/ctrlProp225.xml><?xml version="1.0" encoding="utf-8"?>
<formControlPr xmlns="http://schemas.microsoft.com/office/spreadsheetml/2009/9/main" objectType="Drop" dropLines="5" dropStyle="combo" dx="16" fmlaLink="$CM$74" fmlaRange="$CK$74:$CK$78" noThreeD="1" sel="5" val="0"/>
</file>

<file path=xl/ctrlProps/ctrlProp226.xml><?xml version="1.0" encoding="utf-8"?>
<formControlPr xmlns="http://schemas.microsoft.com/office/spreadsheetml/2009/9/main" objectType="Drop" dropLines="5" dropStyle="combo" dx="16" fmlaLink="$CM$75" fmlaRange="$CK$74:$CK$78" noThreeD="1" sel="5" val="0"/>
</file>

<file path=xl/ctrlProps/ctrlProp227.xml><?xml version="1.0" encoding="utf-8"?>
<formControlPr xmlns="http://schemas.microsoft.com/office/spreadsheetml/2009/9/main" objectType="Drop" dropLines="5" dropStyle="combo" dx="16" fmlaLink="$CM$77" fmlaRange="$CK$74:$CK$78" noThreeD="1" sel="5" val="0"/>
</file>

<file path=xl/ctrlProps/ctrlProp228.xml><?xml version="1.0" encoding="utf-8"?>
<formControlPr xmlns="http://schemas.microsoft.com/office/spreadsheetml/2009/9/main" objectType="Drop" dropLines="5" dropStyle="combo" dx="16" fmlaLink="$CM$78" fmlaRange="$CK$74:$CK$78" noThreeD="1" sel="5" val="0"/>
</file>

<file path=xl/ctrlProps/ctrlProp229.xml><?xml version="1.0" encoding="utf-8"?>
<formControlPr xmlns="http://schemas.microsoft.com/office/spreadsheetml/2009/9/main" objectType="CheckBox" fmlaLink="$CM$90" lockText="1" noThreeD="1"/>
</file>

<file path=xl/ctrlProps/ctrlProp230.xml><?xml version="1.0" encoding="utf-8"?>
<formControlPr xmlns="http://schemas.microsoft.com/office/spreadsheetml/2009/9/main" objectType="CheckBox" fmlaLink="$CM$91" lockText="1" noThreeD="1"/>
</file>

<file path=xl/ctrlProps/ctrlProp231.xml><?xml version="1.0" encoding="utf-8"?>
<formControlPr xmlns="http://schemas.microsoft.com/office/spreadsheetml/2009/9/main" objectType="CheckBox" fmlaLink="$CM$92" lockText="1" noThreeD="1"/>
</file>

<file path=xl/ctrlProps/ctrlProp232.xml><?xml version="1.0" encoding="utf-8"?>
<formControlPr xmlns="http://schemas.microsoft.com/office/spreadsheetml/2009/9/main" objectType="Drop" dropLines="5" dropStyle="combo" dx="16" fmlaLink="$CM$76" fmlaRange="$CK$74:$CK$78" noThreeD="1" sel="5" val="0"/>
</file>

<file path=xl/ctrlProps/ctrlProp233.xml><?xml version="1.0" encoding="utf-8"?>
<formControlPr xmlns="http://schemas.microsoft.com/office/spreadsheetml/2009/9/main" objectType="List" dx="16" fmlaLink="$CM$71" fmlaRange="$CK$71:$CK$72" noThreeD="1" sel="2" val="0"/>
</file>

<file path=xl/ctrlProps/ctrlProp234.xml><?xml version="1.0" encoding="utf-8"?>
<formControlPr xmlns="http://schemas.microsoft.com/office/spreadsheetml/2009/9/main" objectType="CheckBox" fmlaLink="$CM$89" lockText="1" noThreeD="1"/>
</file>

<file path=xl/ctrlProps/ctrlProp235.xml><?xml version="1.0" encoding="utf-8"?>
<formControlPr xmlns="http://schemas.microsoft.com/office/spreadsheetml/2009/9/main" objectType="Drop" dropLines="5" dropStyle="combo" dx="16" fmlaLink="$CM$69" fmlaRange="$CK$74:$CK$78" noThreeD="1" sel="4" val="0"/>
</file>

<file path=xl/ctrlProps/ctrlProp236.xml><?xml version="1.0" encoding="utf-8"?>
<formControlPr xmlns="http://schemas.microsoft.com/office/spreadsheetml/2009/9/main" objectType="CheckBox" fmlaLink="$CO$69" lockText="1" noThreeD="1"/>
</file>

<file path=xl/ctrlProps/ctrlProp237.xml><?xml version="1.0" encoding="utf-8"?>
<formControlPr xmlns="http://schemas.microsoft.com/office/spreadsheetml/2009/9/main" objectType="CheckBox" fmlaLink="$CM$84" lockText="1" noThreeD="1"/>
</file>

<file path=xl/ctrlProps/ctrlProp238.xml><?xml version="1.0" encoding="utf-8"?>
<formControlPr xmlns="http://schemas.microsoft.com/office/spreadsheetml/2009/9/main" objectType="CheckBox" fmlaLink="$CM$85" lockText="1" noThreeD="1"/>
</file>

<file path=xl/ctrlProps/ctrlProp239.xml><?xml version="1.0" encoding="utf-8"?>
<formControlPr xmlns="http://schemas.microsoft.com/office/spreadsheetml/2009/9/main" objectType="CheckBox" fmlaLink="$CM$86" lockText="1" noThreeD="1"/>
</file>

<file path=xl/ctrlProps/ctrlProp240.xml><?xml version="1.0" encoding="utf-8"?>
<formControlPr xmlns="http://schemas.microsoft.com/office/spreadsheetml/2009/9/main" objectType="CheckBox" fmlaLink="$CM$87" lockText="1" noThreeD="1"/>
</file>

<file path=xl/ctrlProps/ctrlProp241.xml><?xml version="1.0" encoding="utf-8"?>
<formControlPr xmlns="http://schemas.microsoft.com/office/spreadsheetml/2009/9/main" objectType="CheckBox" fmlaLink="$CN$84" lockText="1" noThreeD="1"/>
</file>

<file path=xl/ctrlProps/ctrlProp242.xml><?xml version="1.0" encoding="utf-8"?>
<formControlPr xmlns="http://schemas.microsoft.com/office/spreadsheetml/2009/9/main" objectType="CheckBox" fmlaLink="$CN$85" lockText="1" noThreeD="1"/>
</file>

<file path=xl/ctrlProps/ctrlProp243.xml><?xml version="1.0" encoding="utf-8"?>
<formControlPr xmlns="http://schemas.microsoft.com/office/spreadsheetml/2009/9/main" objectType="CheckBox" fmlaLink="$CN$86" lockText="1" noThreeD="1"/>
</file>

<file path=xl/ctrlProps/ctrlProp244.xml><?xml version="1.0" encoding="utf-8"?>
<formControlPr xmlns="http://schemas.microsoft.com/office/spreadsheetml/2009/9/main" objectType="CheckBox" fmlaLink="$CN$87" lockText="1" noThreeD="1"/>
</file>

<file path=xl/ctrlProps/ctrlProp245.xml><?xml version="1.0" encoding="utf-8"?>
<formControlPr xmlns="http://schemas.microsoft.com/office/spreadsheetml/2009/9/main" objectType="CheckBox" fmlaLink="$CO$84" lockText="1" noThreeD="1"/>
</file>

<file path=xl/ctrlProps/ctrlProp246.xml><?xml version="1.0" encoding="utf-8"?>
<formControlPr xmlns="http://schemas.microsoft.com/office/spreadsheetml/2009/9/main" objectType="CheckBox" fmlaLink="$CO$85" lockText="1" noThreeD="1"/>
</file>

<file path=xl/ctrlProps/ctrlProp247.xml><?xml version="1.0" encoding="utf-8"?>
<formControlPr xmlns="http://schemas.microsoft.com/office/spreadsheetml/2009/9/main" objectType="CheckBox" fmlaLink="$CO$86" lockText="1" noThreeD="1"/>
</file>

<file path=xl/ctrlProps/ctrlProp248.xml><?xml version="1.0" encoding="utf-8"?>
<formControlPr xmlns="http://schemas.microsoft.com/office/spreadsheetml/2009/9/main" objectType="CheckBox" fmlaLink="$CO$87" lockText="1" noThreeD="1"/>
</file>

<file path=xl/ctrlProps/ctrlProp249.xml><?xml version="1.0" encoding="utf-8"?>
<formControlPr xmlns="http://schemas.microsoft.com/office/spreadsheetml/2009/9/main" objectType="CheckBox" fmlaLink="$CP$84" lockText="1" noThreeD="1"/>
</file>

<file path=xl/ctrlProps/ctrlProp250.xml><?xml version="1.0" encoding="utf-8"?>
<formControlPr xmlns="http://schemas.microsoft.com/office/spreadsheetml/2009/9/main" objectType="CheckBox" fmlaLink="$CP$85" lockText="1" noThreeD="1"/>
</file>

<file path=xl/ctrlProps/ctrlProp251.xml><?xml version="1.0" encoding="utf-8"?>
<formControlPr xmlns="http://schemas.microsoft.com/office/spreadsheetml/2009/9/main" objectType="CheckBox" fmlaLink="$CP$86" lockText="1" noThreeD="1"/>
</file>

<file path=xl/ctrlProps/ctrlProp252.xml><?xml version="1.0" encoding="utf-8"?>
<formControlPr xmlns="http://schemas.microsoft.com/office/spreadsheetml/2009/9/main" objectType="CheckBox" fmlaLink="$CP$87" lockText="1" noThreeD="1"/>
</file>

<file path=xl/ctrlProps/ctrlProp253.xml><?xml version="1.0" encoding="utf-8"?>
<formControlPr xmlns="http://schemas.microsoft.com/office/spreadsheetml/2009/9/main" objectType="Drop" dropLines="5" dropStyle="combo" dx="16" fmlaLink="$CM$74" fmlaRange="$CK$74:$CK$78" noThreeD="1" sel="5" val="0"/>
</file>

<file path=xl/ctrlProps/ctrlProp254.xml><?xml version="1.0" encoding="utf-8"?>
<formControlPr xmlns="http://schemas.microsoft.com/office/spreadsheetml/2009/9/main" objectType="Drop" dropLines="5" dropStyle="combo" dx="16" fmlaLink="$CM$75" fmlaRange="$CK$74:$CK$78" noThreeD="1" sel="5" val="0"/>
</file>

<file path=xl/ctrlProps/ctrlProp255.xml><?xml version="1.0" encoding="utf-8"?>
<formControlPr xmlns="http://schemas.microsoft.com/office/spreadsheetml/2009/9/main" objectType="Drop" dropLines="5" dropStyle="combo" dx="16" fmlaLink="$CM$77" fmlaRange="$CK$74:$CK$78" noThreeD="1" sel="5" val="0"/>
</file>

<file path=xl/ctrlProps/ctrlProp256.xml><?xml version="1.0" encoding="utf-8"?>
<formControlPr xmlns="http://schemas.microsoft.com/office/spreadsheetml/2009/9/main" objectType="Drop" dropLines="5" dropStyle="combo" dx="16" fmlaLink="$CM$78" fmlaRange="$CK$74:$CK$78" noThreeD="1" sel="5" val="0"/>
</file>

<file path=xl/ctrlProps/ctrlProp257.xml><?xml version="1.0" encoding="utf-8"?>
<formControlPr xmlns="http://schemas.microsoft.com/office/spreadsheetml/2009/9/main" objectType="CheckBox" fmlaLink="$CM$90" lockText="1" noThreeD="1"/>
</file>

<file path=xl/ctrlProps/ctrlProp258.xml><?xml version="1.0" encoding="utf-8"?>
<formControlPr xmlns="http://schemas.microsoft.com/office/spreadsheetml/2009/9/main" objectType="CheckBox" fmlaLink="$CM$91" lockText="1" noThreeD="1"/>
</file>

<file path=xl/ctrlProps/ctrlProp259.xml><?xml version="1.0" encoding="utf-8"?>
<formControlPr xmlns="http://schemas.microsoft.com/office/spreadsheetml/2009/9/main" objectType="CheckBox" fmlaLink="$CM$92" lockText="1" noThreeD="1"/>
</file>

<file path=xl/ctrlProps/ctrlProp260.xml><?xml version="1.0" encoding="utf-8"?>
<formControlPr xmlns="http://schemas.microsoft.com/office/spreadsheetml/2009/9/main" objectType="Drop" dropLines="5" dropStyle="combo" dx="16" fmlaLink="$CM$76" fmlaRange="$CK$74:$CK$78" noThreeD="1" sel="5" val="0"/>
</file>

<file path=xl/ctrlProps/ctrlProp261.xml><?xml version="1.0" encoding="utf-8"?>
<formControlPr xmlns="http://schemas.microsoft.com/office/spreadsheetml/2009/9/main" objectType="List" dx="16" fmlaLink="$CM$71" fmlaRange="$CK$71:$CK$72" noThreeD="1" sel="2" val="0"/>
</file>

<file path=xl/ctrlProps/ctrlProp262.xml><?xml version="1.0" encoding="utf-8"?>
<formControlPr xmlns="http://schemas.microsoft.com/office/spreadsheetml/2009/9/main" objectType="CheckBox" fmlaLink="$CM$89" lockText="1" noThreeD="1"/>
</file>

<file path=xl/ctrlProps/ctrlProp263.xml><?xml version="1.0" encoding="utf-8"?>
<formControlPr xmlns="http://schemas.microsoft.com/office/spreadsheetml/2009/9/main" objectType="Drop" dropLines="5" dropStyle="combo" dx="16" fmlaLink="$CM$69" fmlaRange="$CK$74:$CK$78" noThreeD="1" sel="4" val="0"/>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CheckBox" fmlaLink="$CM$84" lockText="1" noThreeD="1"/>
</file>

<file path=xl/ctrlProps/ctrlProp266.xml><?xml version="1.0" encoding="utf-8"?>
<formControlPr xmlns="http://schemas.microsoft.com/office/spreadsheetml/2009/9/main" objectType="CheckBox" fmlaLink="$CM$85" lockText="1" noThreeD="1"/>
</file>

<file path=xl/ctrlProps/ctrlProp267.xml><?xml version="1.0" encoding="utf-8"?>
<formControlPr xmlns="http://schemas.microsoft.com/office/spreadsheetml/2009/9/main" objectType="CheckBox" fmlaLink="$CM$86" lockText="1" noThreeD="1"/>
</file>

<file path=xl/ctrlProps/ctrlProp268.xml><?xml version="1.0" encoding="utf-8"?>
<formControlPr xmlns="http://schemas.microsoft.com/office/spreadsheetml/2009/9/main" objectType="CheckBox" fmlaLink="$CM$87" lockText="1" noThreeD="1"/>
</file>

<file path=xl/ctrlProps/ctrlProp269.xml><?xml version="1.0" encoding="utf-8"?>
<formControlPr xmlns="http://schemas.microsoft.com/office/spreadsheetml/2009/9/main" objectType="CheckBox" fmlaLink="$CN$84" lockText="1" noThreeD="1"/>
</file>

<file path=xl/ctrlProps/ctrlProp270.xml><?xml version="1.0" encoding="utf-8"?>
<formControlPr xmlns="http://schemas.microsoft.com/office/spreadsheetml/2009/9/main" objectType="CheckBox" fmlaLink="$CN$85" lockText="1" noThreeD="1"/>
</file>

<file path=xl/ctrlProps/ctrlProp271.xml><?xml version="1.0" encoding="utf-8"?>
<formControlPr xmlns="http://schemas.microsoft.com/office/spreadsheetml/2009/9/main" objectType="CheckBox" fmlaLink="$CN$86" lockText="1" noThreeD="1"/>
</file>

<file path=xl/ctrlProps/ctrlProp272.xml><?xml version="1.0" encoding="utf-8"?>
<formControlPr xmlns="http://schemas.microsoft.com/office/spreadsheetml/2009/9/main" objectType="CheckBox" fmlaLink="$CN$87" lockText="1" noThreeD="1"/>
</file>

<file path=xl/ctrlProps/ctrlProp273.xml><?xml version="1.0" encoding="utf-8"?>
<formControlPr xmlns="http://schemas.microsoft.com/office/spreadsheetml/2009/9/main" objectType="CheckBox" fmlaLink="$CO$84" lockText="1" noThreeD="1"/>
</file>

<file path=xl/ctrlProps/ctrlProp274.xml><?xml version="1.0" encoding="utf-8"?>
<formControlPr xmlns="http://schemas.microsoft.com/office/spreadsheetml/2009/9/main" objectType="CheckBox" fmlaLink="$CO$85" lockText="1" noThreeD="1"/>
</file>

<file path=xl/ctrlProps/ctrlProp275.xml><?xml version="1.0" encoding="utf-8"?>
<formControlPr xmlns="http://schemas.microsoft.com/office/spreadsheetml/2009/9/main" objectType="CheckBox" fmlaLink="$CO$86" lockText="1" noThreeD="1"/>
</file>

<file path=xl/ctrlProps/ctrlProp276.xml><?xml version="1.0" encoding="utf-8"?>
<formControlPr xmlns="http://schemas.microsoft.com/office/spreadsheetml/2009/9/main" objectType="CheckBox" fmlaLink="$CO$87" lockText="1" noThreeD="1"/>
</file>

<file path=xl/ctrlProps/ctrlProp277.xml><?xml version="1.0" encoding="utf-8"?>
<formControlPr xmlns="http://schemas.microsoft.com/office/spreadsheetml/2009/9/main" objectType="CheckBox" fmlaLink="$CP$84" lockText="1" noThreeD="1"/>
</file>

<file path=xl/ctrlProps/ctrlProp278.xml><?xml version="1.0" encoding="utf-8"?>
<formControlPr xmlns="http://schemas.microsoft.com/office/spreadsheetml/2009/9/main" objectType="CheckBox" fmlaLink="$CP$85" lockText="1" noThreeD="1"/>
</file>

<file path=xl/ctrlProps/ctrlProp279.xml><?xml version="1.0" encoding="utf-8"?>
<formControlPr xmlns="http://schemas.microsoft.com/office/spreadsheetml/2009/9/main" objectType="CheckBox" fmlaLink="$CP$86" lockText="1" noThreeD="1"/>
</file>

<file path=xl/ctrlProps/ctrlProp280.xml><?xml version="1.0" encoding="utf-8"?>
<formControlPr xmlns="http://schemas.microsoft.com/office/spreadsheetml/2009/9/main" objectType="CheckBox" fmlaLink="$CP$87" lockText="1" noThreeD="1"/>
</file>

<file path=xl/ctrlProps/ctrlProp281.xml><?xml version="1.0" encoding="utf-8"?>
<formControlPr xmlns="http://schemas.microsoft.com/office/spreadsheetml/2009/9/main" objectType="Drop" dropLines="5" dropStyle="combo" dx="16" fmlaLink="$CM$74" fmlaRange="$CK$74:$CK$78" noThreeD="1" sel="5" val="0"/>
</file>

<file path=xl/ctrlProps/ctrlProp282.xml><?xml version="1.0" encoding="utf-8"?>
<formControlPr xmlns="http://schemas.microsoft.com/office/spreadsheetml/2009/9/main" objectType="Drop" dropLines="5" dropStyle="combo" dx="16" fmlaLink="$CM$75" fmlaRange="$CK$74:$CK$78" noThreeD="1" sel="5" val="0"/>
</file>

<file path=xl/ctrlProps/ctrlProp283.xml><?xml version="1.0" encoding="utf-8"?>
<formControlPr xmlns="http://schemas.microsoft.com/office/spreadsheetml/2009/9/main" objectType="Drop" dropLines="5" dropStyle="combo" dx="16" fmlaLink="$CM$77" fmlaRange="$CK$74:$CK$78" noThreeD="1" sel="5" val="0"/>
</file>

<file path=xl/ctrlProps/ctrlProp284.xml><?xml version="1.0" encoding="utf-8"?>
<formControlPr xmlns="http://schemas.microsoft.com/office/spreadsheetml/2009/9/main" objectType="Drop" dropLines="5" dropStyle="combo" dx="16" fmlaLink="$CM$78" fmlaRange="$CK$74:$CK$78" noThreeD="1" sel="5" val="0"/>
</file>

<file path=xl/ctrlProps/ctrlProp285.xml><?xml version="1.0" encoding="utf-8"?>
<formControlPr xmlns="http://schemas.microsoft.com/office/spreadsheetml/2009/9/main" objectType="CheckBox" fmlaLink="$CM$90" lockText="1" noThreeD="1"/>
</file>

<file path=xl/ctrlProps/ctrlProp286.xml><?xml version="1.0" encoding="utf-8"?>
<formControlPr xmlns="http://schemas.microsoft.com/office/spreadsheetml/2009/9/main" objectType="CheckBox" fmlaLink="$CM$91" lockText="1" noThreeD="1"/>
</file>

<file path=xl/ctrlProps/ctrlProp287.xml><?xml version="1.0" encoding="utf-8"?>
<formControlPr xmlns="http://schemas.microsoft.com/office/spreadsheetml/2009/9/main" objectType="CheckBox" fmlaLink="$CM$92" lockText="1" noThreeD="1"/>
</file>

<file path=xl/ctrlProps/ctrlProp288.xml><?xml version="1.0" encoding="utf-8"?>
<formControlPr xmlns="http://schemas.microsoft.com/office/spreadsheetml/2009/9/main" objectType="Drop" dropLines="5" dropStyle="combo" dx="16" fmlaLink="$CM$76" fmlaRange="$CK$74:$CK$78" noThreeD="1" sel="5" val="0"/>
</file>

<file path=xl/ctrlProps/ctrlProp289.xml><?xml version="1.0" encoding="utf-8"?>
<formControlPr xmlns="http://schemas.microsoft.com/office/spreadsheetml/2009/9/main" objectType="List" dx="16" fmlaLink="$CM$71" fmlaRange="$CK$71:$CK$72" noThreeD="1" sel="2" val="0"/>
</file>

<file path=xl/ctrlProps/ctrlProp290.xml><?xml version="1.0" encoding="utf-8"?>
<formControlPr xmlns="http://schemas.microsoft.com/office/spreadsheetml/2009/9/main" objectType="CheckBox" fmlaLink="$CM$89" lockText="1" noThreeD="1"/>
</file>

<file path=xl/ctrlProps/ctrlProp291.xml><?xml version="1.0" encoding="utf-8"?>
<formControlPr xmlns="http://schemas.microsoft.com/office/spreadsheetml/2009/9/main" objectType="Drop" dropLines="5" dropStyle="combo" dx="16" fmlaLink="$CM$69" fmlaRange="$CK$74:$CK$78" noThreeD="1" sel="4" val="0"/>
</file>

<file path=xl/ctrlProps/ctrlProp292.xml><?xml version="1.0" encoding="utf-8"?>
<formControlPr xmlns="http://schemas.microsoft.com/office/spreadsheetml/2009/9/main" objectType="CheckBox" fmlaLink="$CO$69" lockText="1" noThreeD="1"/>
</file>

<file path=xl/ctrlProps/ctrlProp293.xml><?xml version="1.0" encoding="utf-8"?>
<formControlPr xmlns="http://schemas.microsoft.com/office/spreadsheetml/2009/9/main" objectType="CheckBox" fmlaLink="$CM$84" lockText="1" noThreeD="1"/>
</file>

<file path=xl/ctrlProps/ctrlProp294.xml><?xml version="1.0" encoding="utf-8"?>
<formControlPr xmlns="http://schemas.microsoft.com/office/spreadsheetml/2009/9/main" objectType="CheckBox" fmlaLink="$CM$85" lockText="1" noThreeD="1"/>
</file>

<file path=xl/ctrlProps/ctrlProp295.xml><?xml version="1.0" encoding="utf-8"?>
<formControlPr xmlns="http://schemas.microsoft.com/office/spreadsheetml/2009/9/main" objectType="CheckBox" fmlaLink="$CM$86" lockText="1" noThreeD="1"/>
</file>

<file path=xl/ctrlProps/ctrlProp296.xml><?xml version="1.0" encoding="utf-8"?>
<formControlPr xmlns="http://schemas.microsoft.com/office/spreadsheetml/2009/9/main" objectType="CheckBox" fmlaLink="$CM$87" lockText="1" noThreeD="1"/>
</file>

<file path=xl/ctrlProps/ctrlProp297.xml><?xml version="1.0" encoding="utf-8"?>
<formControlPr xmlns="http://schemas.microsoft.com/office/spreadsheetml/2009/9/main" objectType="CheckBox" fmlaLink="$CN$84" lockText="1" noThreeD="1"/>
</file>

<file path=xl/ctrlProps/ctrlProp298.xml><?xml version="1.0" encoding="utf-8"?>
<formControlPr xmlns="http://schemas.microsoft.com/office/spreadsheetml/2009/9/main" objectType="CheckBox" fmlaLink="$CN$85" lockText="1" noThreeD="1"/>
</file>

<file path=xl/ctrlProps/ctrlProp299.xml><?xml version="1.0" encoding="utf-8"?>
<formControlPr xmlns="http://schemas.microsoft.com/office/spreadsheetml/2009/9/main" objectType="CheckBox" fmlaLink="$CN$86" lockText="1" noThreeD="1"/>
</file>

<file path=xl/ctrlProps/ctrlProp300.xml><?xml version="1.0" encoding="utf-8"?>
<formControlPr xmlns="http://schemas.microsoft.com/office/spreadsheetml/2009/9/main" objectType="CheckBox" fmlaLink="$CN$87" lockText="1" noThreeD="1"/>
</file>

<file path=xl/ctrlProps/ctrlProp301.xml><?xml version="1.0" encoding="utf-8"?>
<formControlPr xmlns="http://schemas.microsoft.com/office/spreadsheetml/2009/9/main" objectType="CheckBox" fmlaLink="$CO$84" lockText="1" noThreeD="1"/>
</file>

<file path=xl/ctrlProps/ctrlProp302.xml><?xml version="1.0" encoding="utf-8"?>
<formControlPr xmlns="http://schemas.microsoft.com/office/spreadsheetml/2009/9/main" objectType="CheckBox" fmlaLink="$CO$85" lockText="1" noThreeD="1"/>
</file>

<file path=xl/ctrlProps/ctrlProp303.xml><?xml version="1.0" encoding="utf-8"?>
<formControlPr xmlns="http://schemas.microsoft.com/office/spreadsheetml/2009/9/main" objectType="CheckBox" fmlaLink="$CO$86" lockText="1" noThreeD="1"/>
</file>

<file path=xl/ctrlProps/ctrlProp304.xml><?xml version="1.0" encoding="utf-8"?>
<formControlPr xmlns="http://schemas.microsoft.com/office/spreadsheetml/2009/9/main" objectType="CheckBox" fmlaLink="$CO$87" lockText="1" noThreeD="1"/>
</file>

<file path=xl/ctrlProps/ctrlProp305.xml><?xml version="1.0" encoding="utf-8"?>
<formControlPr xmlns="http://schemas.microsoft.com/office/spreadsheetml/2009/9/main" objectType="CheckBox" fmlaLink="$CP$84" lockText="1" noThreeD="1"/>
</file>

<file path=xl/ctrlProps/ctrlProp306.xml><?xml version="1.0" encoding="utf-8"?>
<formControlPr xmlns="http://schemas.microsoft.com/office/spreadsheetml/2009/9/main" objectType="CheckBox" fmlaLink="$CP$85" lockText="1" noThreeD="1"/>
</file>

<file path=xl/ctrlProps/ctrlProp307.xml><?xml version="1.0" encoding="utf-8"?>
<formControlPr xmlns="http://schemas.microsoft.com/office/spreadsheetml/2009/9/main" objectType="CheckBox" fmlaLink="$CP$86" lockText="1" noThreeD="1"/>
</file>

<file path=xl/ctrlProps/ctrlProp308.xml><?xml version="1.0" encoding="utf-8"?>
<formControlPr xmlns="http://schemas.microsoft.com/office/spreadsheetml/2009/9/main" objectType="CheckBox" fmlaLink="$CP$87" lockText="1" noThreeD="1"/>
</file>

<file path=xl/ctrlProps/ctrlProp309.xml><?xml version="1.0" encoding="utf-8"?>
<formControlPr xmlns="http://schemas.microsoft.com/office/spreadsheetml/2009/9/main" objectType="Drop" dropLines="5" dropStyle="combo" dx="16" fmlaLink="$CM$74" fmlaRange="$CK$74:$CK$78" noThreeD="1" sel="5" val="0"/>
</file>

<file path=xl/ctrlProps/ctrlProp310.xml><?xml version="1.0" encoding="utf-8"?>
<formControlPr xmlns="http://schemas.microsoft.com/office/spreadsheetml/2009/9/main" objectType="Drop" dropLines="5" dropStyle="combo" dx="16" fmlaLink="$CM$75" fmlaRange="$CK$74:$CK$78" noThreeD="1" sel="5" val="0"/>
</file>

<file path=xl/ctrlProps/ctrlProp311.xml><?xml version="1.0" encoding="utf-8"?>
<formControlPr xmlns="http://schemas.microsoft.com/office/spreadsheetml/2009/9/main" objectType="Drop" dropLines="5" dropStyle="combo" dx="16" fmlaLink="$CM$77" fmlaRange="$CK$74:$CK$78" noThreeD="1" sel="5" val="0"/>
</file>

<file path=xl/ctrlProps/ctrlProp312.xml><?xml version="1.0" encoding="utf-8"?>
<formControlPr xmlns="http://schemas.microsoft.com/office/spreadsheetml/2009/9/main" objectType="Drop" dropLines="5" dropStyle="combo" dx="16" fmlaLink="$CM$78" fmlaRange="$CK$74:$CK$78" noThreeD="1" sel="5" val="0"/>
</file>

<file path=xl/ctrlProps/ctrlProp313.xml><?xml version="1.0" encoding="utf-8"?>
<formControlPr xmlns="http://schemas.microsoft.com/office/spreadsheetml/2009/9/main" objectType="CheckBox" fmlaLink="$CM$90" lockText="1" noThreeD="1"/>
</file>

<file path=xl/ctrlProps/ctrlProp314.xml><?xml version="1.0" encoding="utf-8"?>
<formControlPr xmlns="http://schemas.microsoft.com/office/spreadsheetml/2009/9/main" objectType="CheckBox" fmlaLink="$CM$91" lockText="1" noThreeD="1"/>
</file>

<file path=xl/ctrlProps/ctrlProp315.xml><?xml version="1.0" encoding="utf-8"?>
<formControlPr xmlns="http://schemas.microsoft.com/office/spreadsheetml/2009/9/main" objectType="CheckBox" fmlaLink="$CM$92" lockText="1" noThreeD="1"/>
</file>

<file path=xl/ctrlProps/ctrlProp316.xml><?xml version="1.0" encoding="utf-8"?>
<formControlPr xmlns="http://schemas.microsoft.com/office/spreadsheetml/2009/9/main" objectType="Drop" dropLines="5" dropStyle="combo" dx="16" fmlaLink="$CM$76" fmlaRange="$CK$74:$CK$78" noThreeD="1" sel="5" val="0"/>
</file>

<file path=xl/ctrlProps/ctrlProp317.xml><?xml version="1.0" encoding="utf-8"?>
<formControlPr xmlns="http://schemas.microsoft.com/office/spreadsheetml/2009/9/main" objectType="List" dx="16" fmlaLink="$CM$71" fmlaRange="$CK$71:$CK$72" noThreeD="1" sel="2" val="0"/>
</file>

<file path=xl/ctrlProps/ctrlProp318.xml><?xml version="1.0" encoding="utf-8"?>
<formControlPr xmlns="http://schemas.microsoft.com/office/spreadsheetml/2009/9/main" objectType="CheckBox" fmlaLink="$CM$89" lockText="1" noThreeD="1"/>
</file>

<file path=xl/ctrlProps/ctrlProp319.xml><?xml version="1.0" encoding="utf-8"?>
<formControlPr xmlns="http://schemas.microsoft.com/office/spreadsheetml/2009/9/main" objectType="Drop" dropLines="5" dropStyle="combo" dx="16" fmlaLink="$CM$69" fmlaRange="$CK$74:$CK$78" noThreeD="1" sel="4" val="0"/>
</file>

<file path=xl/ctrlProps/ctrlProp320.xml><?xml version="1.0" encoding="utf-8"?>
<formControlPr xmlns="http://schemas.microsoft.com/office/spreadsheetml/2009/9/main" objectType="CheckBox" fmlaLink="$CO$69" lockText="1" noThreeD="1"/>
</file>

<file path=xl/ctrlProps/ctrlProp321.xml><?xml version="1.0" encoding="utf-8"?>
<formControlPr xmlns="http://schemas.microsoft.com/office/spreadsheetml/2009/9/main" objectType="CheckBox" fmlaLink="$CM$84" lockText="1" noThreeD="1"/>
</file>

<file path=xl/ctrlProps/ctrlProp322.xml><?xml version="1.0" encoding="utf-8"?>
<formControlPr xmlns="http://schemas.microsoft.com/office/spreadsheetml/2009/9/main" objectType="CheckBox" fmlaLink="$CM$85" lockText="1" noThreeD="1"/>
</file>

<file path=xl/ctrlProps/ctrlProp323.xml><?xml version="1.0" encoding="utf-8"?>
<formControlPr xmlns="http://schemas.microsoft.com/office/spreadsheetml/2009/9/main" objectType="CheckBox" fmlaLink="$CM$86" lockText="1" noThreeD="1"/>
</file>

<file path=xl/ctrlProps/ctrlProp324.xml><?xml version="1.0" encoding="utf-8"?>
<formControlPr xmlns="http://schemas.microsoft.com/office/spreadsheetml/2009/9/main" objectType="CheckBox" fmlaLink="$CM$87" lockText="1" noThreeD="1"/>
</file>

<file path=xl/ctrlProps/ctrlProp325.xml><?xml version="1.0" encoding="utf-8"?>
<formControlPr xmlns="http://schemas.microsoft.com/office/spreadsheetml/2009/9/main" objectType="CheckBox" fmlaLink="$CN$84" lockText="1" noThreeD="1"/>
</file>

<file path=xl/ctrlProps/ctrlProp326.xml><?xml version="1.0" encoding="utf-8"?>
<formControlPr xmlns="http://schemas.microsoft.com/office/spreadsheetml/2009/9/main" objectType="CheckBox" fmlaLink="$CN$85" lockText="1" noThreeD="1"/>
</file>

<file path=xl/ctrlProps/ctrlProp327.xml><?xml version="1.0" encoding="utf-8"?>
<formControlPr xmlns="http://schemas.microsoft.com/office/spreadsheetml/2009/9/main" objectType="CheckBox" fmlaLink="$CN$86" lockText="1" noThreeD="1"/>
</file>

<file path=xl/ctrlProps/ctrlProp328.xml><?xml version="1.0" encoding="utf-8"?>
<formControlPr xmlns="http://schemas.microsoft.com/office/spreadsheetml/2009/9/main" objectType="CheckBox" fmlaLink="$CN$87" lockText="1" noThreeD="1"/>
</file>

<file path=xl/ctrlProps/ctrlProp329.xml><?xml version="1.0" encoding="utf-8"?>
<formControlPr xmlns="http://schemas.microsoft.com/office/spreadsheetml/2009/9/main" objectType="CheckBox" fmlaLink="$CO$84" lockText="1" noThreeD="1"/>
</file>

<file path=xl/ctrlProps/ctrlProp330.xml><?xml version="1.0" encoding="utf-8"?>
<formControlPr xmlns="http://schemas.microsoft.com/office/spreadsheetml/2009/9/main" objectType="CheckBox" fmlaLink="$CO$85" lockText="1" noThreeD="1"/>
</file>

<file path=xl/ctrlProps/ctrlProp331.xml><?xml version="1.0" encoding="utf-8"?>
<formControlPr xmlns="http://schemas.microsoft.com/office/spreadsheetml/2009/9/main" objectType="CheckBox" fmlaLink="$CO$86" lockText="1" noThreeD="1"/>
</file>

<file path=xl/ctrlProps/ctrlProp332.xml><?xml version="1.0" encoding="utf-8"?>
<formControlPr xmlns="http://schemas.microsoft.com/office/spreadsheetml/2009/9/main" objectType="CheckBox" fmlaLink="$CO$87" lockText="1" noThreeD="1"/>
</file>

<file path=xl/ctrlProps/ctrlProp333.xml><?xml version="1.0" encoding="utf-8"?>
<formControlPr xmlns="http://schemas.microsoft.com/office/spreadsheetml/2009/9/main" objectType="CheckBox" fmlaLink="$CP$84" lockText="1" noThreeD="1"/>
</file>

<file path=xl/ctrlProps/ctrlProp334.xml><?xml version="1.0" encoding="utf-8"?>
<formControlPr xmlns="http://schemas.microsoft.com/office/spreadsheetml/2009/9/main" objectType="CheckBox" fmlaLink="$CP$85" lockText="1" noThreeD="1"/>
</file>

<file path=xl/ctrlProps/ctrlProp335.xml><?xml version="1.0" encoding="utf-8"?>
<formControlPr xmlns="http://schemas.microsoft.com/office/spreadsheetml/2009/9/main" objectType="CheckBox" fmlaLink="$CP$86" lockText="1" noThreeD="1"/>
</file>

<file path=xl/ctrlProps/ctrlProp336.xml><?xml version="1.0" encoding="utf-8"?>
<formControlPr xmlns="http://schemas.microsoft.com/office/spreadsheetml/2009/9/main" objectType="CheckBox" fmlaLink="$CP$87"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O$69" lockText="1" noThreeD="1"/>
</file>

<file path=xl/ctrlProps/ctrlProp349.xml><?xml version="1.0" encoding="utf-8"?>
<formControlPr xmlns="http://schemas.microsoft.com/office/spreadsheetml/2009/9/main" objectType="CheckBox" fmlaLink="$CM$84" lockText="1" noThreeD="1"/>
</file>

<file path=xl/ctrlProps/ctrlProp350.xml><?xml version="1.0" encoding="utf-8"?>
<formControlPr xmlns="http://schemas.microsoft.com/office/spreadsheetml/2009/9/main" objectType="CheckBox" fmlaLink="$CM$85" lockText="1" noThreeD="1"/>
</file>

<file path=xl/ctrlProps/ctrlProp351.xml><?xml version="1.0" encoding="utf-8"?>
<formControlPr xmlns="http://schemas.microsoft.com/office/spreadsheetml/2009/9/main" objectType="CheckBox" fmlaLink="$CM$86" lockText="1" noThreeD="1"/>
</file>

<file path=xl/ctrlProps/ctrlProp352.xml><?xml version="1.0" encoding="utf-8"?>
<formControlPr xmlns="http://schemas.microsoft.com/office/spreadsheetml/2009/9/main" objectType="CheckBox" fmlaLink="$CM$87" lockText="1" noThreeD="1"/>
</file>

<file path=xl/ctrlProps/ctrlProp353.xml><?xml version="1.0" encoding="utf-8"?>
<formControlPr xmlns="http://schemas.microsoft.com/office/spreadsheetml/2009/9/main" objectType="CheckBox" fmlaLink="$CN$84" lockText="1" noThreeD="1"/>
</file>

<file path=xl/ctrlProps/ctrlProp354.xml><?xml version="1.0" encoding="utf-8"?>
<formControlPr xmlns="http://schemas.microsoft.com/office/spreadsheetml/2009/9/main" objectType="CheckBox" fmlaLink="$CN$85" lockText="1" noThreeD="1"/>
</file>

<file path=xl/ctrlProps/ctrlProp355.xml><?xml version="1.0" encoding="utf-8"?>
<formControlPr xmlns="http://schemas.microsoft.com/office/spreadsheetml/2009/9/main" objectType="CheckBox" fmlaLink="$CN$86" lockText="1" noThreeD="1"/>
</file>

<file path=xl/ctrlProps/ctrlProp356.xml><?xml version="1.0" encoding="utf-8"?>
<formControlPr xmlns="http://schemas.microsoft.com/office/spreadsheetml/2009/9/main" objectType="CheckBox" fmlaLink="$CN$87" lockText="1" noThreeD="1"/>
</file>

<file path=xl/ctrlProps/ctrlProp357.xml><?xml version="1.0" encoding="utf-8"?>
<formControlPr xmlns="http://schemas.microsoft.com/office/spreadsheetml/2009/9/main" objectType="CheckBox" fmlaLink="$CO$84" lockText="1" noThreeD="1"/>
</file>

<file path=xl/ctrlProps/ctrlProp358.xml><?xml version="1.0" encoding="utf-8"?>
<formControlPr xmlns="http://schemas.microsoft.com/office/spreadsheetml/2009/9/main" objectType="CheckBox" fmlaLink="$CO$85" lockText="1" noThreeD="1"/>
</file>

<file path=xl/ctrlProps/ctrlProp359.xml><?xml version="1.0" encoding="utf-8"?>
<formControlPr xmlns="http://schemas.microsoft.com/office/spreadsheetml/2009/9/main" objectType="CheckBox" fmlaLink="$CO$86" lockText="1" noThreeD="1"/>
</file>

<file path=xl/ctrlProps/ctrlProp360.xml><?xml version="1.0" encoding="utf-8"?>
<formControlPr xmlns="http://schemas.microsoft.com/office/spreadsheetml/2009/9/main" objectType="CheckBox" fmlaLink="$CO$87" lockText="1" noThreeD="1"/>
</file>

<file path=xl/ctrlProps/ctrlProp361.xml><?xml version="1.0" encoding="utf-8"?>
<formControlPr xmlns="http://schemas.microsoft.com/office/spreadsheetml/2009/9/main" objectType="CheckBox" fmlaLink="$CP$84" lockText="1" noThreeD="1"/>
</file>

<file path=xl/ctrlProps/ctrlProp362.xml><?xml version="1.0" encoding="utf-8"?>
<formControlPr xmlns="http://schemas.microsoft.com/office/spreadsheetml/2009/9/main" objectType="CheckBox" fmlaLink="$CP$85" lockText="1" noThreeD="1"/>
</file>

<file path=xl/ctrlProps/ctrlProp363.xml><?xml version="1.0" encoding="utf-8"?>
<formControlPr xmlns="http://schemas.microsoft.com/office/spreadsheetml/2009/9/main" objectType="CheckBox" fmlaLink="$CP$86" lockText="1" noThreeD="1"/>
</file>

<file path=xl/ctrlProps/ctrlProp364.xml><?xml version="1.0" encoding="utf-8"?>
<formControlPr xmlns="http://schemas.microsoft.com/office/spreadsheetml/2009/9/main" objectType="CheckBox" fmlaLink="$CP$87" lockText="1" noThreeD="1"/>
</file>

<file path=xl/ctrlProps/ctrlProp365.xml><?xml version="1.0" encoding="utf-8"?>
<formControlPr xmlns="http://schemas.microsoft.com/office/spreadsheetml/2009/9/main" objectType="Drop" dropLines="5" dropStyle="combo" dx="16" fmlaLink="$CM$74" fmlaRange="$CK$74:$CK$78" noThreeD="1" sel="5" val="0"/>
</file>

<file path=xl/ctrlProps/ctrlProp366.xml><?xml version="1.0" encoding="utf-8"?>
<formControlPr xmlns="http://schemas.microsoft.com/office/spreadsheetml/2009/9/main" objectType="Drop" dropLines="5" dropStyle="combo" dx="16" fmlaLink="$CM$75" fmlaRange="$CK$74:$CK$78" noThreeD="1" sel="5" val="0"/>
</file>

<file path=xl/ctrlProps/ctrlProp367.xml><?xml version="1.0" encoding="utf-8"?>
<formControlPr xmlns="http://schemas.microsoft.com/office/spreadsheetml/2009/9/main" objectType="Drop" dropLines="5" dropStyle="combo" dx="16" fmlaLink="$CM$77" fmlaRange="$CK$74:$CK$78" noThreeD="1" sel="5" val="0"/>
</file>

<file path=xl/ctrlProps/ctrlProp368.xml><?xml version="1.0" encoding="utf-8"?>
<formControlPr xmlns="http://schemas.microsoft.com/office/spreadsheetml/2009/9/main" objectType="Drop" dropLines="5" dropStyle="combo" dx="16" fmlaLink="$CM$78" fmlaRange="$CK$74:$CK$78" noThreeD="1" sel="5" val="0"/>
</file>

<file path=xl/ctrlProps/ctrlProp369.xml><?xml version="1.0" encoding="utf-8"?>
<formControlPr xmlns="http://schemas.microsoft.com/office/spreadsheetml/2009/9/main" objectType="CheckBox" fmlaLink="$CM$90" lockText="1" noThreeD="1"/>
</file>

<file path=xl/ctrlProps/ctrlProp370.xml><?xml version="1.0" encoding="utf-8"?>
<formControlPr xmlns="http://schemas.microsoft.com/office/spreadsheetml/2009/9/main" objectType="CheckBox" fmlaLink="$CM$91" lockText="1" noThreeD="1"/>
</file>

<file path=xl/ctrlProps/ctrlProp371.xml><?xml version="1.0" encoding="utf-8"?>
<formControlPr xmlns="http://schemas.microsoft.com/office/spreadsheetml/2009/9/main" objectType="CheckBox" fmlaLink="$CM$92" lockText="1" noThreeD="1"/>
</file>

<file path=xl/ctrlProps/ctrlProp372.xml><?xml version="1.0" encoding="utf-8"?>
<formControlPr xmlns="http://schemas.microsoft.com/office/spreadsheetml/2009/9/main" objectType="Drop" dropLines="5" dropStyle="combo" dx="16" fmlaLink="$CM$76" fmlaRange="$CK$74:$CK$78" noThreeD="1" sel="5" val="0"/>
</file>

<file path=xl/ctrlProps/ctrlProp373.xml><?xml version="1.0" encoding="utf-8"?>
<formControlPr xmlns="http://schemas.microsoft.com/office/spreadsheetml/2009/9/main" objectType="List" dx="16" fmlaLink="$CM$71" fmlaRange="$CK$71:$CK$72" noThreeD="1" sel="2" val="0"/>
</file>

<file path=xl/ctrlProps/ctrlProp374.xml><?xml version="1.0" encoding="utf-8"?>
<formControlPr xmlns="http://schemas.microsoft.com/office/spreadsheetml/2009/9/main" objectType="CheckBox" fmlaLink="$CM$89" lockText="1" noThreeD="1"/>
</file>

<file path=xl/ctrlProps/ctrlProp375.xml><?xml version="1.0" encoding="utf-8"?>
<formControlPr xmlns="http://schemas.microsoft.com/office/spreadsheetml/2009/9/main" objectType="Drop" dropLines="5" dropStyle="combo" dx="16" fmlaLink="$CM$69" fmlaRange="$CK$74:$CK$78" noThreeD="1" sel="4" val="0"/>
</file>

<file path=xl/ctrlProps/ctrlProp376.xml><?xml version="1.0" encoding="utf-8"?>
<formControlPr xmlns="http://schemas.microsoft.com/office/spreadsheetml/2009/9/main" objectType="CheckBox" fmlaLink="$CO$69" lockText="1" noThreeD="1"/>
</file>

<file path=xl/ctrlProps/ctrlProp377.xml><?xml version="1.0" encoding="utf-8"?>
<formControlPr xmlns="http://schemas.microsoft.com/office/spreadsheetml/2009/9/main" objectType="CheckBox" fmlaLink="$CM$84" lockText="1" noThreeD="1"/>
</file>

<file path=xl/ctrlProps/ctrlProp378.xml><?xml version="1.0" encoding="utf-8"?>
<formControlPr xmlns="http://schemas.microsoft.com/office/spreadsheetml/2009/9/main" objectType="CheckBox" fmlaLink="$CM$85" lockText="1" noThreeD="1"/>
</file>

<file path=xl/ctrlProps/ctrlProp379.xml><?xml version="1.0" encoding="utf-8"?>
<formControlPr xmlns="http://schemas.microsoft.com/office/spreadsheetml/2009/9/main" objectType="CheckBox" fmlaLink="$CM$86" lockText="1" noThreeD="1"/>
</file>

<file path=xl/ctrlProps/ctrlProp380.xml><?xml version="1.0" encoding="utf-8"?>
<formControlPr xmlns="http://schemas.microsoft.com/office/spreadsheetml/2009/9/main" objectType="CheckBox" fmlaLink="$CM$87" lockText="1" noThreeD="1"/>
</file>

<file path=xl/ctrlProps/ctrlProp381.xml><?xml version="1.0" encoding="utf-8"?>
<formControlPr xmlns="http://schemas.microsoft.com/office/spreadsheetml/2009/9/main" objectType="CheckBox" fmlaLink="$CN$84" lockText="1" noThreeD="1"/>
</file>

<file path=xl/ctrlProps/ctrlProp382.xml><?xml version="1.0" encoding="utf-8"?>
<formControlPr xmlns="http://schemas.microsoft.com/office/spreadsheetml/2009/9/main" objectType="CheckBox" fmlaLink="$CN$85" lockText="1" noThreeD="1"/>
</file>

<file path=xl/ctrlProps/ctrlProp383.xml><?xml version="1.0" encoding="utf-8"?>
<formControlPr xmlns="http://schemas.microsoft.com/office/spreadsheetml/2009/9/main" objectType="CheckBox" fmlaLink="$CN$86" lockText="1" noThreeD="1"/>
</file>

<file path=xl/ctrlProps/ctrlProp384.xml><?xml version="1.0" encoding="utf-8"?>
<formControlPr xmlns="http://schemas.microsoft.com/office/spreadsheetml/2009/9/main" objectType="CheckBox" fmlaLink="$CN$87" lockText="1" noThreeD="1"/>
</file>

<file path=xl/ctrlProps/ctrlProp385.xml><?xml version="1.0" encoding="utf-8"?>
<formControlPr xmlns="http://schemas.microsoft.com/office/spreadsheetml/2009/9/main" objectType="CheckBox" fmlaLink="$CO$84" lockText="1" noThreeD="1"/>
</file>

<file path=xl/ctrlProps/ctrlProp386.xml><?xml version="1.0" encoding="utf-8"?>
<formControlPr xmlns="http://schemas.microsoft.com/office/spreadsheetml/2009/9/main" objectType="CheckBox" fmlaLink="$CO$85" lockText="1" noThreeD="1"/>
</file>

<file path=xl/ctrlProps/ctrlProp387.xml><?xml version="1.0" encoding="utf-8"?>
<formControlPr xmlns="http://schemas.microsoft.com/office/spreadsheetml/2009/9/main" objectType="CheckBox" fmlaLink="$CO$86" lockText="1" noThreeD="1"/>
</file>

<file path=xl/ctrlProps/ctrlProp388.xml><?xml version="1.0" encoding="utf-8"?>
<formControlPr xmlns="http://schemas.microsoft.com/office/spreadsheetml/2009/9/main" objectType="CheckBox" fmlaLink="$CO$87" lockText="1" noThreeD="1"/>
</file>

<file path=xl/ctrlProps/ctrlProp389.xml><?xml version="1.0" encoding="utf-8"?>
<formControlPr xmlns="http://schemas.microsoft.com/office/spreadsheetml/2009/9/main" objectType="CheckBox" fmlaLink="$CP$84" lockText="1" noThreeD="1"/>
</file>

<file path=xl/ctrlProps/ctrlProp390.xml><?xml version="1.0" encoding="utf-8"?>
<formControlPr xmlns="http://schemas.microsoft.com/office/spreadsheetml/2009/9/main" objectType="CheckBox" fmlaLink="$CP$85" lockText="1" noThreeD="1"/>
</file>

<file path=xl/ctrlProps/ctrlProp391.xml><?xml version="1.0" encoding="utf-8"?>
<formControlPr xmlns="http://schemas.microsoft.com/office/spreadsheetml/2009/9/main" objectType="CheckBox" fmlaLink="$CP$86" lockText="1" noThreeD="1"/>
</file>

<file path=xl/ctrlProps/ctrlProp392.xml><?xml version="1.0" encoding="utf-8"?>
<formControlPr xmlns="http://schemas.microsoft.com/office/spreadsheetml/2009/9/main" objectType="CheckBox" fmlaLink="$CP$87" lockText="1" noThreeD="1"/>
</file>

<file path=xl/ctrlProps/ctrlProp393.xml><?xml version="1.0" encoding="utf-8"?>
<formControlPr xmlns="http://schemas.microsoft.com/office/spreadsheetml/2009/9/main" objectType="Drop" dropLines="5" dropStyle="combo" dx="16" fmlaLink="$CM$74" fmlaRange="$CK$74:$CK$78" noThreeD="1" sel="5" val="0"/>
</file>

<file path=xl/ctrlProps/ctrlProp394.xml><?xml version="1.0" encoding="utf-8"?>
<formControlPr xmlns="http://schemas.microsoft.com/office/spreadsheetml/2009/9/main" objectType="Drop" dropLines="5" dropStyle="combo" dx="16" fmlaLink="$CM$75" fmlaRange="$CK$74:$CK$78" noThreeD="1" sel="5" val="0"/>
</file>

<file path=xl/ctrlProps/ctrlProp395.xml><?xml version="1.0" encoding="utf-8"?>
<formControlPr xmlns="http://schemas.microsoft.com/office/spreadsheetml/2009/9/main" objectType="Drop" dropLines="5" dropStyle="combo" dx="16" fmlaLink="$CM$77" fmlaRange="$CK$74:$CK$78" noThreeD="1" sel="5" val="0"/>
</file>

<file path=xl/ctrlProps/ctrlProp396.xml><?xml version="1.0" encoding="utf-8"?>
<formControlPr xmlns="http://schemas.microsoft.com/office/spreadsheetml/2009/9/main" objectType="Drop" dropLines="5" dropStyle="combo" dx="16" fmlaLink="$CM$78" fmlaRange="$CK$74:$CK$78" noThreeD="1" sel="5" val="0"/>
</file>

<file path=xl/ctrlProps/ctrlProp397.xml><?xml version="1.0" encoding="utf-8"?>
<formControlPr xmlns="http://schemas.microsoft.com/office/spreadsheetml/2009/9/main" objectType="CheckBox" fmlaLink="$CM$90" lockText="1" noThreeD="1"/>
</file>

<file path=xl/ctrlProps/ctrlProp398.xml><?xml version="1.0" encoding="utf-8"?>
<formControlPr xmlns="http://schemas.microsoft.com/office/spreadsheetml/2009/9/main" objectType="CheckBox" fmlaLink="$CM$91" lockText="1" noThreeD="1"/>
</file>

<file path=xl/ctrlProps/ctrlProp399.xml><?xml version="1.0" encoding="utf-8"?>
<formControlPr xmlns="http://schemas.microsoft.com/office/spreadsheetml/2009/9/main" objectType="CheckBox" fmlaLink="$CM$92" lockText="1" noThreeD="1"/>
</file>

<file path=xl/ctrlProps/ctrlProp400.xml><?xml version="1.0" encoding="utf-8"?>
<formControlPr xmlns="http://schemas.microsoft.com/office/spreadsheetml/2009/9/main" objectType="Drop" dropLines="5" dropStyle="combo" dx="16" fmlaLink="$CM$76" fmlaRange="$CK$74:$CK$78" noThreeD="1" sel="5" val="0"/>
</file>

<file path=xl/ctrlProps/ctrlProp401.xml><?xml version="1.0" encoding="utf-8"?>
<formControlPr xmlns="http://schemas.microsoft.com/office/spreadsheetml/2009/9/main" objectType="List" dx="16" fmlaLink="$CM$71" fmlaRange="$CK$71:$CK$72" noThreeD="1" sel="2" val="0"/>
</file>

<file path=xl/ctrlProps/ctrlProp402.xml><?xml version="1.0" encoding="utf-8"?>
<formControlPr xmlns="http://schemas.microsoft.com/office/spreadsheetml/2009/9/main" objectType="CheckBox" fmlaLink="$CM$89" lockText="1" noThreeD="1"/>
</file>

<file path=xl/ctrlProps/ctrlProp403.xml><?xml version="1.0" encoding="utf-8"?>
<formControlPr xmlns="http://schemas.microsoft.com/office/spreadsheetml/2009/9/main" objectType="Drop" dropLines="5" dropStyle="combo" dx="16" fmlaLink="$CM$69" fmlaRange="$CK$74:$CK$78" noThreeD="1" sel="4" val="0"/>
</file>

<file path=xl/ctrlProps/ctrlProp404.xml><?xml version="1.0" encoding="utf-8"?>
<formControlPr xmlns="http://schemas.microsoft.com/office/spreadsheetml/2009/9/main" objectType="CheckBox" fmlaLink="$CO$69" lockText="1" noThreeD="1"/>
</file>

<file path=xl/ctrlProps/ctrlProp405.xml><?xml version="1.0" encoding="utf-8"?>
<formControlPr xmlns="http://schemas.microsoft.com/office/spreadsheetml/2009/9/main" objectType="CheckBox" fmlaLink="$CM$84" lockText="1" noThreeD="1"/>
</file>

<file path=xl/ctrlProps/ctrlProp406.xml><?xml version="1.0" encoding="utf-8"?>
<formControlPr xmlns="http://schemas.microsoft.com/office/spreadsheetml/2009/9/main" objectType="CheckBox" fmlaLink="$CM$85" lockText="1" noThreeD="1"/>
</file>

<file path=xl/ctrlProps/ctrlProp407.xml><?xml version="1.0" encoding="utf-8"?>
<formControlPr xmlns="http://schemas.microsoft.com/office/spreadsheetml/2009/9/main" objectType="CheckBox" fmlaLink="$CM$86" lockText="1" noThreeD="1"/>
</file>

<file path=xl/ctrlProps/ctrlProp408.xml><?xml version="1.0" encoding="utf-8"?>
<formControlPr xmlns="http://schemas.microsoft.com/office/spreadsheetml/2009/9/main" objectType="CheckBox" fmlaLink="$CM$87" lockText="1" noThreeD="1"/>
</file>

<file path=xl/ctrlProps/ctrlProp409.xml><?xml version="1.0" encoding="utf-8"?>
<formControlPr xmlns="http://schemas.microsoft.com/office/spreadsheetml/2009/9/main" objectType="CheckBox" fmlaLink="$CN$84" lockText="1" noThreeD="1"/>
</file>

<file path=xl/ctrlProps/ctrlProp410.xml><?xml version="1.0" encoding="utf-8"?>
<formControlPr xmlns="http://schemas.microsoft.com/office/spreadsheetml/2009/9/main" objectType="CheckBox" fmlaLink="$CN$85" lockText="1" noThreeD="1"/>
</file>

<file path=xl/ctrlProps/ctrlProp411.xml><?xml version="1.0" encoding="utf-8"?>
<formControlPr xmlns="http://schemas.microsoft.com/office/spreadsheetml/2009/9/main" objectType="CheckBox" fmlaLink="$CN$86" lockText="1" noThreeD="1"/>
</file>

<file path=xl/ctrlProps/ctrlProp412.xml><?xml version="1.0" encoding="utf-8"?>
<formControlPr xmlns="http://schemas.microsoft.com/office/spreadsheetml/2009/9/main" objectType="CheckBox" fmlaLink="$CN$87" lockText="1" noThreeD="1"/>
</file>

<file path=xl/ctrlProps/ctrlProp413.xml><?xml version="1.0" encoding="utf-8"?>
<formControlPr xmlns="http://schemas.microsoft.com/office/spreadsheetml/2009/9/main" objectType="CheckBox" fmlaLink="$CO$84" lockText="1" noThreeD="1"/>
</file>

<file path=xl/ctrlProps/ctrlProp414.xml><?xml version="1.0" encoding="utf-8"?>
<formControlPr xmlns="http://schemas.microsoft.com/office/spreadsheetml/2009/9/main" objectType="CheckBox" fmlaLink="$CO$85" lockText="1" noThreeD="1"/>
</file>

<file path=xl/ctrlProps/ctrlProp415.xml><?xml version="1.0" encoding="utf-8"?>
<formControlPr xmlns="http://schemas.microsoft.com/office/spreadsheetml/2009/9/main" objectType="CheckBox" fmlaLink="$CO$86" lockText="1" noThreeD="1"/>
</file>

<file path=xl/ctrlProps/ctrlProp416.xml><?xml version="1.0" encoding="utf-8"?>
<formControlPr xmlns="http://schemas.microsoft.com/office/spreadsheetml/2009/9/main" objectType="CheckBox" fmlaLink="$CO$87" lockText="1" noThreeD="1"/>
</file>

<file path=xl/ctrlProps/ctrlProp417.xml><?xml version="1.0" encoding="utf-8"?>
<formControlPr xmlns="http://schemas.microsoft.com/office/spreadsheetml/2009/9/main" objectType="CheckBox" fmlaLink="$CP$84" lockText="1" noThreeD="1"/>
</file>

<file path=xl/ctrlProps/ctrlProp418.xml><?xml version="1.0" encoding="utf-8"?>
<formControlPr xmlns="http://schemas.microsoft.com/office/spreadsheetml/2009/9/main" objectType="CheckBox" fmlaLink="$CP$85" lockText="1" noThreeD="1"/>
</file>

<file path=xl/ctrlProps/ctrlProp419.xml><?xml version="1.0" encoding="utf-8"?>
<formControlPr xmlns="http://schemas.microsoft.com/office/spreadsheetml/2009/9/main" objectType="CheckBox" fmlaLink="$CP$86" lockText="1" noThreeD="1"/>
</file>

<file path=xl/ctrlProps/ctrlProp420.xml><?xml version="1.0" encoding="utf-8"?>
<formControlPr xmlns="http://schemas.microsoft.com/office/spreadsheetml/2009/9/main" objectType="CheckBox" fmlaLink="$CP$87" lockText="1" noThreeD="1"/>
</file>

<file path=xl/ctrlProps/ctrlProp421.xml><?xml version="1.0" encoding="utf-8"?>
<formControlPr xmlns="http://schemas.microsoft.com/office/spreadsheetml/2009/9/main" objectType="Drop" dropLines="5" dropStyle="combo" dx="16" fmlaLink="$CM$74" fmlaRange="$CK$74:$CK$78" noThreeD="1" sel="5" val="0"/>
</file>

<file path=xl/ctrlProps/ctrlProp422.xml><?xml version="1.0" encoding="utf-8"?>
<formControlPr xmlns="http://schemas.microsoft.com/office/spreadsheetml/2009/9/main" objectType="Drop" dropLines="5" dropStyle="combo" dx="16" fmlaLink="$CM$75" fmlaRange="$CK$74:$CK$78" noThreeD="1" sel="5" val="0"/>
</file>

<file path=xl/ctrlProps/ctrlProp423.xml><?xml version="1.0" encoding="utf-8"?>
<formControlPr xmlns="http://schemas.microsoft.com/office/spreadsheetml/2009/9/main" objectType="Drop" dropLines="5" dropStyle="combo" dx="16" fmlaLink="$CM$77" fmlaRange="$CK$74:$CK$78" noThreeD="1" sel="5" val="0"/>
</file>

<file path=xl/ctrlProps/ctrlProp424.xml><?xml version="1.0" encoding="utf-8"?>
<formControlPr xmlns="http://schemas.microsoft.com/office/spreadsheetml/2009/9/main" objectType="Drop" dropLines="5" dropStyle="combo" dx="16" fmlaLink="$CM$78" fmlaRange="$CK$74:$CK$78" noThreeD="1" sel="5" val="0"/>
</file>

<file path=xl/ctrlProps/ctrlProp425.xml><?xml version="1.0" encoding="utf-8"?>
<formControlPr xmlns="http://schemas.microsoft.com/office/spreadsheetml/2009/9/main" objectType="CheckBox" fmlaLink="$CM$90" lockText="1" noThreeD="1"/>
</file>

<file path=xl/ctrlProps/ctrlProp426.xml><?xml version="1.0" encoding="utf-8"?>
<formControlPr xmlns="http://schemas.microsoft.com/office/spreadsheetml/2009/9/main" objectType="CheckBox" fmlaLink="$CM$91" lockText="1" noThreeD="1"/>
</file>

<file path=xl/ctrlProps/ctrlProp427.xml><?xml version="1.0" encoding="utf-8"?>
<formControlPr xmlns="http://schemas.microsoft.com/office/spreadsheetml/2009/9/main" objectType="CheckBox" fmlaLink="$CM$92" lockText="1" noThreeD="1"/>
</file>

<file path=xl/ctrlProps/ctrlProp428.xml><?xml version="1.0" encoding="utf-8"?>
<formControlPr xmlns="http://schemas.microsoft.com/office/spreadsheetml/2009/9/main" objectType="Drop" dropLines="5" dropStyle="combo" dx="16" fmlaLink="$CM$76" fmlaRange="$CK$74:$CK$78" noThreeD="1" sel="5" val="0"/>
</file>

<file path=xl/ctrlProps/ctrlProp429.xml><?xml version="1.0" encoding="utf-8"?>
<formControlPr xmlns="http://schemas.microsoft.com/office/spreadsheetml/2009/9/main" objectType="List" dx="16" fmlaLink="$CM$71" fmlaRange="$CK$71:$CK$72" noThreeD="1" sel="2" val="0"/>
</file>

<file path=xl/ctrlProps/ctrlProp430.xml><?xml version="1.0" encoding="utf-8"?>
<formControlPr xmlns="http://schemas.microsoft.com/office/spreadsheetml/2009/9/main" objectType="CheckBox" fmlaLink="$CM$89" lockText="1" noThreeD="1"/>
</file>

<file path=xl/ctrlProps/ctrlProp431.xml><?xml version="1.0" encoding="utf-8"?>
<formControlPr xmlns="http://schemas.microsoft.com/office/spreadsheetml/2009/9/main" objectType="Drop" dropLines="5" dropStyle="combo" dx="16" fmlaLink="$CM$69" fmlaRange="$CK$74:$CK$78" noThreeD="1" sel="4" val="0"/>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CheckBox" fmlaLink="$CM$84" lockText="1" noThreeD="1"/>
</file>

<file path=xl/ctrlProps/ctrlProp434.xml><?xml version="1.0" encoding="utf-8"?>
<formControlPr xmlns="http://schemas.microsoft.com/office/spreadsheetml/2009/9/main" objectType="CheckBox" fmlaLink="$CM$85" lockText="1" noThreeD="1"/>
</file>

<file path=xl/ctrlProps/ctrlProp435.xml><?xml version="1.0" encoding="utf-8"?>
<formControlPr xmlns="http://schemas.microsoft.com/office/spreadsheetml/2009/9/main" objectType="CheckBox" fmlaLink="$CM$86" lockText="1" noThreeD="1"/>
</file>

<file path=xl/ctrlProps/ctrlProp436.xml><?xml version="1.0" encoding="utf-8"?>
<formControlPr xmlns="http://schemas.microsoft.com/office/spreadsheetml/2009/9/main" objectType="CheckBox" fmlaLink="$CM$87" lockText="1" noThreeD="1"/>
</file>

<file path=xl/ctrlProps/ctrlProp437.xml><?xml version="1.0" encoding="utf-8"?>
<formControlPr xmlns="http://schemas.microsoft.com/office/spreadsheetml/2009/9/main" objectType="CheckBox" fmlaLink="$CN$84" lockText="1" noThreeD="1"/>
</file>

<file path=xl/ctrlProps/ctrlProp438.xml><?xml version="1.0" encoding="utf-8"?>
<formControlPr xmlns="http://schemas.microsoft.com/office/spreadsheetml/2009/9/main" objectType="CheckBox" fmlaLink="$CN$85" lockText="1" noThreeD="1"/>
</file>

<file path=xl/ctrlProps/ctrlProp439.xml><?xml version="1.0" encoding="utf-8"?>
<formControlPr xmlns="http://schemas.microsoft.com/office/spreadsheetml/2009/9/main" objectType="CheckBox" fmlaLink="$CN$86" lockText="1" noThreeD="1"/>
</file>

<file path=xl/ctrlProps/ctrlProp440.xml><?xml version="1.0" encoding="utf-8"?>
<formControlPr xmlns="http://schemas.microsoft.com/office/spreadsheetml/2009/9/main" objectType="CheckBox" fmlaLink="$CN$87" lockText="1" noThreeD="1"/>
</file>

<file path=xl/ctrlProps/ctrlProp441.xml><?xml version="1.0" encoding="utf-8"?>
<formControlPr xmlns="http://schemas.microsoft.com/office/spreadsheetml/2009/9/main" objectType="CheckBox" fmlaLink="$CO$84" lockText="1" noThreeD="1"/>
</file>

<file path=xl/ctrlProps/ctrlProp442.xml><?xml version="1.0" encoding="utf-8"?>
<formControlPr xmlns="http://schemas.microsoft.com/office/spreadsheetml/2009/9/main" objectType="CheckBox" fmlaLink="$CO$85" lockText="1" noThreeD="1"/>
</file>

<file path=xl/ctrlProps/ctrlProp443.xml><?xml version="1.0" encoding="utf-8"?>
<formControlPr xmlns="http://schemas.microsoft.com/office/spreadsheetml/2009/9/main" objectType="CheckBox" fmlaLink="$CO$86" lockText="1" noThreeD="1"/>
</file>

<file path=xl/ctrlProps/ctrlProp444.xml><?xml version="1.0" encoding="utf-8"?>
<formControlPr xmlns="http://schemas.microsoft.com/office/spreadsheetml/2009/9/main" objectType="CheckBox" fmlaLink="$CO$87" lockText="1" noThreeD="1"/>
</file>

<file path=xl/ctrlProps/ctrlProp445.xml><?xml version="1.0" encoding="utf-8"?>
<formControlPr xmlns="http://schemas.microsoft.com/office/spreadsheetml/2009/9/main" objectType="CheckBox" fmlaLink="$CP$84" lockText="1" noThreeD="1"/>
</file>

<file path=xl/ctrlProps/ctrlProp446.xml><?xml version="1.0" encoding="utf-8"?>
<formControlPr xmlns="http://schemas.microsoft.com/office/spreadsheetml/2009/9/main" objectType="CheckBox" fmlaLink="$CP$85" lockText="1" noThreeD="1"/>
</file>

<file path=xl/ctrlProps/ctrlProp447.xml><?xml version="1.0" encoding="utf-8"?>
<formControlPr xmlns="http://schemas.microsoft.com/office/spreadsheetml/2009/9/main" objectType="CheckBox" fmlaLink="$CP$86" lockText="1" noThreeD="1"/>
</file>

<file path=xl/ctrlProps/ctrlProp448.xml><?xml version="1.0" encoding="utf-8"?>
<formControlPr xmlns="http://schemas.microsoft.com/office/spreadsheetml/2009/9/main" objectType="CheckBox" fmlaLink="$CP$87" lockText="1" noThreeD="1"/>
</file>

<file path=xl/ctrlProps/ctrlProp449.xml><?xml version="1.0" encoding="utf-8"?>
<formControlPr xmlns="http://schemas.microsoft.com/office/spreadsheetml/2009/9/main" objectType="Drop" dropLines="5" dropStyle="combo" dx="16" fmlaLink="$CM$74" fmlaRange="$CK$74:$CK$78" noThreeD="1" sel="5" val="0"/>
</file>

<file path=xl/ctrlProps/ctrlProp450.xml><?xml version="1.0" encoding="utf-8"?>
<formControlPr xmlns="http://schemas.microsoft.com/office/spreadsheetml/2009/9/main" objectType="Drop" dropLines="5" dropStyle="combo" dx="16" fmlaLink="$CM$75" fmlaRange="$CK$74:$CK$78" noThreeD="1" sel="5" val="0"/>
</file>

<file path=xl/ctrlProps/ctrlProp451.xml><?xml version="1.0" encoding="utf-8"?>
<formControlPr xmlns="http://schemas.microsoft.com/office/spreadsheetml/2009/9/main" objectType="Drop" dropLines="5" dropStyle="combo" dx="16" fmlaLink="$CM$77" fmlaRange="$CK$74:$CK$78" noThreeD="1" sel="5" val="0"/>
</file>

<file path=xl/ctrlProps/ctrlProp452.xml><?xml version="1.0" encoding="utf-8"?>
<formControlPr xmlns="http://schemas.microsoft.com/office/spreadsheetml/2009/9/main" objectType="Drop" dropLines="5" dropStyle="combo" dx="16" fmlaLink="$CM$78" fmlaRange="$CK$74:$CK$78" noThreeD="1" sel="5" val="0"/>
</file>

<file path=xl/ctrlProps/ctrlProp453.xml><?xml version="1.0" encoding="utf-8"?>
<formControlPr xmlns="http://schemas.microsoft.com/office/spreadsheetml/2009/9/main" objectType="CheckBox" fmlaLink="$CM$90" lockText="1" noThreeD="1"/>
</file>

<file path=xl/ctrlProps/ctrlProp454.xml><?xml version="1.0" encoding="utf-8"?>
<formControlPr xmlns="http://schemas.microsoft.com/office/spreadsheetml/2009/9/main" objectType="CheckBox" fmlaLink="$CM$91" lockText="1" noThreeD="1"/>
</file>

<file path=xl/ctrlProps/ctrlProp455.xml><?xml version="1.0" encoding="utf-8"?>
<formControlPr xmlns="http://schemas.microsoft.com/office/spreadsheetml/2009/9/main" objectType="CheckBox" fmlaLink="$CM$92" lockText="1" noThreeD="1"/>
</file>

<file path=xl/ctrlProps/ctrlProp456.xml><?xml version="1.0" encoding="utf-8"?>
<formControlPr xmlns="http://schemas.microsoft.com/office/spreadsheetml/2009/9/main" objectType="Drop" dropLines="5" dropStyle="combo" dx="16" fmlaLink="$CM$76" fmlaRange="$CK$74:$CK$78" noThreeD="1" sel="5" val="0"/>
</file>

<file path=xl/ctrlProps/ctrlProp457.xml><?xml version="1.0" encoding="utf-8"?>
<formControlPr xmlns="http://schemas.microsoft.com/office/spreadsheetml/2009/9/main" objectType="List" dx="16" fmlaLink="$CM$71" fmlaRange="$CK$71:$CK$72" noThreeD="1" sel="2" val="0"/>
</file>

<file path=xl/ctrlProps/ctrlProp458.xml><?xml version="1.0" encoding="utf-8"?>
<formControlPr xmlns="http://schemas.microsoft.com/office/spreadsheetml/2009/9/main" objectType="CheckBox" fmlaLink="$CM$89" lockText="1" noThreeD="1"/>
</file>

<file path=xl/ctrlProps/ctrlProp459.xml><?xml version="1.0" encoding="utf-8"?>
<formControlPr xmlns="http://schemas.microsoft.com/office/spreadsheetml/2009/9/main" objectType="Drop" dropLines="5" dropStyle="combo" dx="16" fmlaLink="$CM$69" fmlaRange="$CK$74:$CK$78" noThreeD="1" sel="4" val="0"/>
</file>

<file path=xl/ctrlProps/ctrlProp460.xml><?xml version="1.0" encoding="utf-8"?>
<formControlPr xmlns="http://schemas.microsoft.com/office/spreadsheetml/2009/9/main" objectType="CheckBox" fmlaLink="$CO$69" lockText="1" noThreeD="1"/>
</file>

<file path=xl/ctrlProps/ctrlProp461.xml><?xml version="1.0" encoding="utf-8"?>
<formControlPr xmlns="http://schemas.microsoft.com/office/spreadsheetml/2009/9/main" objectType="CheckBox" fmlaLink="$CM$84" lockText="1" noThreeD="1"/>
</file>

<file path=xl/ctrlProps/ctrlProp462.xml><?xml version="1.0" encoding="utf-8"?>
<formControlPr xmlns="http://schemas.microsoft.com/office/spreadsheetml/2009/9/main" objectType="CheckBox" fmlaLink="$CM$85" lockText="1" noThreeD="1"/>
</file>

<file path=xl/ctrlProps/ctrlProp463.xml><?xml version="1.0" encoding="utf-8"?>
<formControlPr xmlns="http://schemas.microsoft.com/office/spreadsheetml/2009/9/main" objectType="CheckBox" fmlaLink="$CM$86" lockText="1" noThreeD="1"/>
</file>

<file path=xl/ctrlProps/ctrlProp464.xml><?xml version="1.0" encoding="utf-8"?>
<formControlPr xmlns="http://schemas.microsoft.com/office/spreadsheetml/2009/9/main" objectType="CheckBox" fmlaLink="$CM$87" lockText="1" noThreeD="1"/>
</file>

<file path=xl/ctrlProps/ctrlProp465.xml><?xml version="1.0" encoding="utf-8"?>
<formControlPr xmlns="http://schemas.microsoft.com/office/spreadsheetml/2009/9/main" objectType="CheckBox" fmlaLink="$CN$84" lockText="1" noThreeD="1"/>
</file>

<file path=xl/ctrlProps/ctrlProp466.xml><?xml version="1.0" encoding="utf-8"?>
<formControlPr xmlns="http://schemas.microsoft.com/office/spreadsheetml/2009/9/main" objectType="CheckBox" fmlaLink="$CN$85" lockText="1" noThreeD="1"/>
</file>

<file path=xl/ctrlProps/ctrlProp467.xml><?xml version="1.0" encoding="utf-8"?>
<formControlPr xmlns="http://schemas.microsoft.com/office/spreadsheetml/2009/9/main" objectType="CheckBox" fmlaLink="$CN$86" lockText="1" noThreeD="1"/>
</file>

<file path=xl/ctrlProps/ctrlProp468.xml><?xml version="1.0" encoding="utf-8"?>
<formControlPr xmlns="http://schemas.microsoft.com/office/spreadsheetml/2009/9/main" objectType="CheckBox" fmlaLink="$CN$87" lockText="1" noThreeD="1"/>
</file>

<file path=xl/ctrlProps/ctrlProp469.xml><?xml version="1.0" encoding="utf-8"?>
<formControlPr xmlns="http://schemas.microsoft.com/office/spreadsheetml/2009/9/main" objectType="CheckBox" fmlaLink="$CO$84" lockText="1" noThreeD="1"/>
</file>

<file path=xl/ctrlProps/ctrlProp470.xml><?xml version="1.0" encoding="utf-8"?>
<formControlPr xmlns="http://schemas.microsoft.com/office/spreadsheetml/2009/9/main" objectType="CheckBox" fmlaLink="$CO$85" lockText="1" noThreeD="1"/>
</file>

<file path=xl/ctrlProps/ctrlProp471.xml><?xml version="1.0" encoding="utf-8"?>
<formControlPr xmlns="http://schemas.microsoft.com/office/spreadsheetml/2009/9/main" objectType="CheckBox" fmlaLink="$CO$86" lockText="1" noThreeD="1"/>
</file>

<file path=xl/ctrlProps/ctrlProp472.xml><?xml version="1.0" encoding="utf-8"?>
<formControlPr xmlns="http://schemas.microsoft.com/office/spreadsheetml/2009/9/main" objectType="CheckBox" fmlaLink="$CO$87" lockText="1" noThreeD="1"/>
</file>

<file path=xl/ctrlProps/ctrlProp473.xml><?xml version="1.0" encoding="utf-8"?>
<formControlPr xmlns="http://schemas.microsoft.com/office/spreadsheetml/2009/9/main" objectType="CheckBox" fmlaLink="$CP$84" lockText="1" noThreeD="1"/>
</file>

<file path=xl/ctrlProps/ctrlProp474.xml><?xml version="1.0" encoding="utf-8"?>
<formControlPr xmlns="http://schemas.microsoft.com/office/spreadsheetml/2009/9/main" objectType="CheckBox" fmlaLink="$CP$85" lockText="1" noThreeD="1"/>
</file>

<file path=xl/ctrlProps/ctrlProp475.xml><?xml version="1.0" encoding="utf-8"?>
<formControlPr xmlns="http://schemas.microsoft.com/office/spreadsheetml/2009/9/main" objectType="CheckBox" fmlaLink="$CP$86" lockText="1" noThreeD="1"/>
</file>

<file path=xl/ctrlProps/ctrlProp476.xml><?xml version="1.0" encoding="utf-8"?>
<formControlPr xmlns="http://schemas.microsoft.com/office/spreadsheetml/2009/9/main" objectType="CheckBox" fmlaLink="$CP$87" lockText="1" noThreeD="1"/>
</file>

<file path=xl/ctrlProps/ctrlProp477.xml><?xml version="1.0" encoding="utf-8"?>
<formControlPr xmlns="http://schemas.microsoft.com/office/spreadsheetml/2009/9/main" objectType="Drop" dropLines="5" dropStyle="combo" dx="16" fmlaLink="$CM$74" fmlaRange="$CK$74:$CK$78" noThreeD="1" sel="5" val="0"/>
</file>

<file path=xl/ctrlProps/ctrlProp478.xml><?xml version="1.0" encoding="utf-8"?>
<formControlPr xmlns="http://schemas.microsoft.com/office/spreadsheetml/2009/9/main" objectType="Drop" dropLines="5" dropStyle="combo" dx="16" fmlaLink="$CM$75" fmlaRange="$CK$74:$CK$78" noThreeD="1" sel="5" val="0"/>
</file>

<file path=xl/ctrlProps/ctrlProp479.xml><?xml version="1.0" encoding="utf-8"?>
<formControlPr xmlns="http://schemas.microsoft.com/office/spreadsheetml/2009/9/main" objectType="Drop" dropLines="5" dropStyle="combo" dx="16" fmlaLink="$CM$77" fmlaRange="$CK$74:$CK$78" noThreeD="1" sel="5" val="0"/>
</file>

<file path=xl/ctrlProps/ctrlProp480.xml><?xml version="1.0" encoding="utf-8"?>
<formControlPr xmlns="http://schemas.microsoft.com/office/spreadsheetml/2009/9/main" objectType="Drop" dropLines="5" dropStyle="combo" dx="16" fmlaLink="$CM$78" fmlaRange="$CK$74:$CK$78" noThreeD="1" sel="5" val="0"/>
</file>

<file path=xl/ctrlProps/ctrlProp481.xml><?xml version="1.0" encoding="utf-8"?>
<formControlPr xmlns="http://schemas.microsoft.com/office/spreadsheetml/2009/9/main" objectType="CheckBox" fmlaLink="$CM$90" lockText="1" noThreeD="1"/>
</file>

<file path=xl/ctrlProps/ctrlProp482.xml><?xml version="1.0" encoding="utf-8"?>
<formControlPr xmlns="http://schemas.microsoft.com/office/spreadsheetml/2009/9/main" objectType="CheckBox" fmlaLink="$CM$91" lockText="1" noThreeD="1"/>
</file>

<file path=xl/ctrlProps/ctrlProp483.xml><?xml version="1.0" encoding="utf-8"?>
<formControlPr xmlns="http://schemas.microsoft.com/office/spreadsheetml/2009/9/main" objectType="CheckBox" fmlaLink="$CM$92" lockText="1" noThreeD="1"/>
</file>

<file path=xl/ctrlProps/ctrlProp484.xml><?xml version="1.0" encoding="utf-8"?>
<formControlPr xmlns="http://schemas.microsoft.com/office/spreadsheetml/2009/9/main" objectType="Drop" dropLines="5" dropStyle="combo" dx="16" fmlaLink="$CM$76" fmlaRange="$CK$74:$CK$78" noThreeD="1" sel="5" val="0"/>
</file>

<file path=xl/ctrlProps/ctrlProp485.xml><?xml version="1.0" encoding="utf-8"?>
<formControlPr xmlns="http://schemas.microsoft.com/office/spreadsheetml/2009/9/main" objectType="List" dx="16" fmlaLink="$CM$71" fmlaRange="$CK$71:$CK$72" noThreeD="1" sel="2" val="0"/>
</file>

<file path=xl/ctrlProps/ctrlProp486.xml><?xml version="1.0" encoding="utf-8"?>
<formControlPr xmlns="http://schemas.microsoft.com/office/spreadsheetml/2009/9/main" objectType="CheckBox" fmlaLink="$CM$89" lockText="1" noThreeD="1"/>
</file>

<file path=xl/ctrlProps/ctrlProp487.xml><?xml version="1.0" encoding="utf-8"?>
<formControlPr xmlns="http://schemas.microsoft.com/office/spreadsheetml/2009/9/main" objectType="Drop" dropLines="5" dropStyle="combo" dx="16" fmlaLink="$CM$69" fmlaRange="$CK$74:$CK$78" noThreeD="1" sel="4" val="0"/>
</file>

<file path=xl/ctrlProps/ctrlProp488.xml><?xml version="1.0" encoding="utf-8"?>
<formControlPr xmlns="http://schemas.microsoft.com/office/spreadsheetml/2009/9/main" objectType="CheckBox" fmlaLink="$CO$69" lockText="1" noThreeD="1"/>
</file>

<file path=xl/ctrlProps/ctrlProp489.xml><?xml version="1.0" encoding="utf-8"?>
<formControlPr xmlns="http://schemas.microsoft.com/office/spreadsheetml/2009/9/main" objectType="CheckBox" fmlaLink="$CM$84" lockText="1" noThreeD="1"/>
</file>

<file path=xl/ctrlProps/ctrlProp490.xml><?xml version="1.0" encoding="utf-8"?>
<formControlPr xmlns="http://schemas.microsoft.com/office/spreadsheetml/2009/9/main" objectType="CheckBox" fmlaLink="$CM$85" lockText="1" noThreeD="1"/>
</file>

<file path=xl/ctrlProps/ctrlProp491.xml><?xml version="1.0" encoding="utf-8"?>
<formControlPr xmlns="http://schemas.microsoft.com/office/spreadsheetml/2009/9/main" objectType="CheckBox" fmlaLink="$CM$86" lockText="1" noThreeD="1"/>
</file>

<file path=xl/ctrlProps/ctrlProp492.xml><?xml version="1.0" encoding="utf-8"?>
<formControlPr xmlns="http://schemas.microsoft.com/office/spreadsheetml/2009/9/main" objectType="CheckBox" fmlaLink="$CM$87" lockText="1" noThreeD="1"/>
</file>

<file path=xl/ctrlProps/ctrlProp493.xml><?xml version="1.0" encoding="utf-8"?>
<formControlPr xmlns="http://schemas.microsoft.com/office/spreadsheetml/2009/9/main" objectType="CheckBox" fmlaLink="$CN$84" lockText="1" noThreeD="1"/>
</file>

<file path=xl/ctrlProps/ctrlProp494.xml><?xml version="1.0" encoding="utf-8"?>
<formControlPr xmlns="http://schemas.microsoft.com/office/spreadsheetml/2009/9/main" objectType="CheckBox" fmlaLink="$CN$85" lockText="1" noThreeD="1"/>
</file>

<file path=xl/ctrlProps/ctrlProp495.xml><?xml version="1.0" encoding="utf-8"?>
<formControlPr xmlns="http://schemas.microsoft.com/office/spreadsheetml/2009/9/main" objectType="CheckBox" fmlaLink="$CN$86" lockText="1" noThreeD="1"/>
</file>

<file path=xl/ctrlProps/ctrlProp496.xml><?xml version="1.0" encoding="utf-8"?>
<formControlPr xmlns="http://schemas.microsoft.com/office/spreadsheetml/2009/9/main" objectType="CheckBox" fmlaLink="$CN$87" lockText="1" noThreeD="1"/>
</file>

<file path=xl/ctrlProps/ctrlProp497.xml><?xml version="1.0" encoding="utf-8"?>
<formControlPr xmlns="http://schemas.microsoft.com/office/spreadsheetml/2009/9/main" objectType="CheckBox" fmlaLink="$CO$84" lockText="1" noThreeD="1"/>
</file>

<file path=xl/ctrlProps/ctrlProp498.xml><?xml version="1.0" encoding="utf-8"?>
<formControlPr xmlns="http://schemas.microsoft.com/office/spreadsheetml/2009/9/main" objectType="CheckBox" fmlaLink="$CO$85" lockText="1" noThreeD="1"/>
</file>

<file path=xl/ctrlProps/ctrlProp499.xml><?xml version="1.0" encoding="utf-8"?>
<formControlPr xmlns="http://schemas.microsoft.com/office/spreadsheetml/2009/9/main" objectType="CheckBox" fmlaLink="$CO$86" lockText="1" noThreeD="1"/>
</file>

<file path=xl/ctrlProps/ctrlProp500.xml><?xml version="1.0" encoding="utf-8"?>
<formControlPr xmlns="http://schemas.microsoft.com/office/spreadsheetml/2009/9/main" objectType="CheckBox" fmlaLink="$CO$87" lockText="1" noThreeD="1"/>
</file>

<file path=xl/ctrlProps/ctrlProp501.xml><?xml version="1.0" encoding="utf-8"?>
<formControlPr xmlns="http://schemas.microsoft.com/office/spreadsheetml/2009/9/main" objectType="CheckBox" fmlaLink="$CP$84" lockText="1" noThreeD="1"/>
</file>

<file path=xl/ctrlProps/ctrlProp502.xml><?xml version="1.0" encoding="utf-8"?>
<formControlPr xmlns="http://schemas.microsoft.com/office/spreadsheetml/2009/9/main" objectType="CheckBox" fmlaLink="$CP$85" lockText="1" noThreeD="1"/>
</file>

<file path=xl/ctrlProps/ctrlProp503.xml><?xml version="1.0" encoding="utf-8"?>
<formControlPr xmlns="http://schemas.microsoft.com/office/spreadsheetml/2009/9/main" objectType="CheckBox" fmlaLink="$CP$86" lockText="1" noThreeD="1"/>
</file>

<file path=xl/ctrlProps/ctrlProp504.xml><?xml version="1.0" encoding="utf-8"?>
<formControlPr xmlns="http://schemas.microsoft.com/office/spreadsheetml/2009/9/main" objectType="CheckBox" fmlaLink="$CP$87" lockText="1" noThreeD="1"/>
</file>

<file path=xl/ctrlProps/ctrlProp505.xml><?xml version="1.0" encoding="utf-8"?>
<formControlPr xmlns="http://schemas.microsoft.com/office/spreadsheetml/2009/9/main" objectType="Drop" dropLines="5" dropStyle="combo" dx="16" fmlaLink="$CM$74" fmlaRange="$CK$74:$CK$78" noThreeD="1" sel="5" val="0"/>
</file>

<file path=xl/ctrlProps/ctrlProp506.xml><?xml version="1.0" encoding="utf-8"?>
<formControlPr xmlns="http://schemas.microsoft.com/office/spreadsheetml/2009/9/main" objectType="Drop" dropLines="5" dropStyle="combo" dx="16" fmlaLink="$CM$75" fmlaRange="$CK$74:$CK$78" noThreeD="1" sel="5" val="0"/>
</file>

<file path=xl/ctrlProps/ctrlProp507.xml><?xml version="1.0" encoding="utf-8"?>
<formControlPr xmlns="http://schemas.microsoft.com/office/spreadsheetml/2009/9/main" objectType="Drop" dropLines="5" dropStyle="combo" dx="16" fmlaLink="$CM$77" fmlaRange="$CK$74:$CK$78" noThreeD="1" sel="5" val="0"/>
</file>

<file path=xl/ctrlProps/ctrlProp508.xml><?xml version="1.0" encoding="utf-8"?>
<formControlPr xmlns="http://schemas.microsoft.com/office/spreadsheetml/2009/9/main" objectType="Drop" dropLines="5" dropStyle="combo" dx="16" fmlaLink="$CM$78" fmlaRange="$CK$74:$CK$78" noThreeD="1" sel="5" val="0"/>
</file>

<file path=xl/ctrlProps/ctrlProp509.xml><?xml version="1.0" encoding="utf-8"?>
<formControlPr xmlns="http://schemas.microsoft.com/office/spreadsheetml/2009/9/main" objectType="CheckBox" fmlaLink="$CM$90" lockText="1" noThreeD="1"/>
</file>

<file path=xl/ctrlProps/ctrlProp510.xml><?xml version="1.0" encoding="utf-8"?>
<formControlPr xmlns="http://schemas.microsoft.com/office/spreadsheetml/2009/9/main" objectType="CheckBox" fmlaLink="$CM$91" lockText="1" noThreeD="1"/>
</file>

<file path=xl/ctrlProps/ctrlProp511.xml><?xml version="1.0" encoding="utf-8"?>
<formControlPr xmlns="http://schemas.microsoft.com/office/spreadsheetml/2009/9/main" objectType="CheckBox" fmlaLink="$CM$92" lockText="1" noThreeD="1"/>
</file>

<file path=xl/ctrlProps/ctrlProp512.xml><?xml version="1.0" encoding="utf-8"?>
<formControlPr xmlns="http://schemas.microsoft.com/office/spreadsheetml/2009/9/main" objectType="Drop" dropLines="5" dropStyle="combo" dx="16" fmlaLink="$CM$76" fmlaRange="$CK$74:$CK$78" noThreeD="1" sel="5" val="0"/>
</file>

<file path=xl/ctrlProps/ctrlProp513.xml><?xml version="1.0" encoding="utf-8"?>
<formControlPr xmlns="http://schemas.microsoft.com/office/spreadsheetml/2009/9/main" objectType="List" dx="16" fmlaLink="$CM$71" fmlaRange="$CK$71:$CK$72" noThreeD="1" sel="2" val="0"/>
</file>

<file path=xl/ctrlProps/ctrlProp514.xml><?xml version="1.0" encoding="utf-8"?>
<formControlPr xmlns="http://schemas.microsoft.com/office/spreadsheetml/2009/9/main" objectType="CheckBox" fmlaLink="$CM$89" lockText="1" noThreeD="1"/>
</file>

<file path=xl/ctrlProps/ctrlProp515.xml><?xml version="1.0" encoding="utf-8"?>
<formControlPr xmlns="http://schemas.microsoft.com/office/spreadsheetml/2009/9/main" objectType="Drop" dropLines="5" dropStyle="combo" dx="16" fmlaLink="$CM$69" fmlaRange="$CK$74:$CK$78" noThreeD="1" sel="4" val="0"/>
</file>

<file path=xl/ctrlProps/ctrlProp516.xml><?xml version="1.0" encoding="utf-8"?>
<formControlPr xmlns="http://schemas.microsoft.com/office/spreadsheetml/2009/9/main" objectType="CheckBox" fmlaLink="$CO$69" lockText="1" noThreeD="1"/>
</file>

<file path=xl/ctrlProps/ctrlProp517.xml><?xml version="1.0" encoding="utf-8"?>
<formControlPr xmlns="http://schemas.microsoft.com/office/spreadsheetml/2009/9/main" objectType="CheckBox" fmlaLink="$CM$84" lockText="1" noThreeD="1"/>
</file>

<file path=xl/ctrlProps/ctrlProp518.xml><?xml version="1.0" encoding="utf-8"?>
<formControlPr xmlns="http://schemas.microsoft.com/office/spreadsheetml/2009/9/main" objectType="CheckBox" fmlaLink="$CM$85" lockText="1" noThreeD="1"/>
</file>

<file path=xl/ctrlProps/ctrlProp519.xml><?xml version="1.0" encoding="utf-8"?>
<formControlPr xmlns="http://schemas.microsoft.com/office/spreadsheetml/2009/9/main" objectType="CheckBox" fmlaLink="$CM$86" lockText="1" noThreeD="1"/>
</file>

<file path=xl/ctrlProps/ctrlProp520.xml><?xml version="1.0" encoding="utf-8"?>
<formControlPr xmlns="http://schemas.microsoft.com/office/spreadsheetml/2009/9/main" objectType="CheckBox" fmlaLink="$CM$87" lockText="1" noThreeD="1"/>
</file>

<file path=xl/ctrlProps/ctrlProp521.xml><?xml version="1.0" encoding="utf-8"?>
<formControlPr xmlns="http://schemas.microsoft.com/office/spreadsheetml/2009/9/main" objectType="CheckBox" fmlaLink="$CN$84" lockText="1" noThreeD="1"/>
</file>

<file path=xl/ctrlProps/ctrlProp522.xml><?xml version="1.0" encoding="utf-8"?>
<formControlPr xmlns="http://schemas.microsoft.com/office/spreadsheetml/2009/9/main" objectType="CheckBox" fmlaLink="$CN$85" lockText="1" noThreeD="1"/>
</file>

<file path=xl/ctrlProps/ctrlProp523.xml><?xml version="1.0" encoding="utf-8"?>
<formControlPr xmlns="http://schemas.microsoft.com/office/spreadsheetml/2009/9/main" objectType="CheckBox" fmlaLink="$CN$86" lockText="1" noThreeD="1"/>
</file>

<file path=xl/ctrlProps/ctrlProp524.xml><?xml version="1.0" encoding="utf-8"?>
<formControlPr xmlns="http://schemas.microsoft.com/office/spreadsheetml/2009/9/main" objectType="CheckBox" fmlaLink="$CN$87" lockText="1" noThreeD="1"/>
</file>

<file path=xl/ctrlProps/ctrlProp525.xml><?xml version="1.0" encoding="utf-8"?>
<formControlPr xmlns="http://schemas.microsoft.com/office/spreadsheetml/2009/9/main" objectType="CheckBox" fmlaLink="$CO$84" lockText="1" noThreeD="1"/>
</file>

<file path=xl/ctrlProps/ctrlProp526.xml><?xml version="1.0" encoding="utf-8"?>
<formControlPr xmlns="http://schemas.microsoft.com/office/spreadsheetml/2009/9/main" objectType="CheckBox" fmlaLink="$CO$85" lockText="1" noThreeD="1"/>
</file>

<file path=xl/ctrlProps/ctrlProp527.xml><?xml version="1.0" encoding="utf-8"?>
<formControlPr xmlns="http://schemas.microsoft.com/office/spreadsheetml/2009/9/main" objectType="CheckBox" fmlaLink="$CO$86" lockText="1" noThreeD="1"/>
</file>

<file path=xl/ctrlProps/ctrlProp528.xml><?xml version="1.0" encoding="utf-8"?>
<formControlPr xmlns="http://schemas.microsoft.com/office/spreadsheetml/2009/9/main" objectType="CheckBox" fmlaLink="$CO$87" lockText="1" noThreeD="1"/>
</file>

<file path=xl/ctrlProps/ctrlProp529.xml><?xml version="1.0" encoding="utf-8"?>
<formControlPr xmlns="http://schemas.microsoft.com/office/spreadsheetml/2009/9/main" objectType="CheckBox" fmlaLink="$CP$84" lockText="1" noThreeD="1"/>
</file>

<file path=xl/ctrlProps/ctrlProp530.xml><?xml version="1.0" encoding="utf-8"?>
<formControlPr xmlns="http://schemas.microsoft.com/office/spreadsheetml/2009/9/main" objectType="CheckBox" fmlaLink="$CP$85" lockText="1" noThreeD="1"/>
</file>

<file path=xl/ctrlProps/ctrlProp531.xml><?xml version="1.0" encoding="utf-8"?>
<formControlPr xmlns="http://schemas.microsoft.com/office/spreadsheetml/2009/9/main" objectType="CheckBox" fmlaLink="$CP$86" lockText="1" noThreeD="1"/>
</file>

<file path=xl/ctrlProps/ctrlProp532.xml><?xml version="1.0" encoding="utf-8"?>
<formControlPr xmlns="http://schemas.microsoft.com/office/spreadsheetml/2009/9/main" objectType="CheckBox" fmlaLink="$CP$87" lockText="1" noThreeD="1"/>
</file>

<file path=xl/ctrlProps/ctrlProp533.xml><?xml version="1.0" encoding="utf-8"?>
<formControlPr xmlns="http://schemas.microsoft.com/office/spreadsheetml/2009/9/main" objectType="Drop" dropLines="5" dropStyle="combo" dx="16" fmlaLink="$CM$74" fmlaRange="$CK$74:$CK$78" noThreeD="1" sel="5" val="0"/>
</file>

<file path=xl/ctrlProps/ctrlProp534.xml><?xml version="1.0" encoding="utf-8"?>
<formControlPr xmlns="http://schemas.microsoft.com/office/spreadsheetml/2009/9/main" objectType="Drop" dropLines="5" dropStyle="combo" dx="16" fmlaLink="$CM$75" fmlaRange="$CK$74:$CK$78" noThreeD="1" sel="5" val="0"/>
</file>

<file path=xl/ctrlProps/ctrlProp535.xml><?xml version="1.0" encoding="utf-8"?>
<formControlPr xmlns="http://schemas.microsoft.com/office/spreadsheetml/2009/9/main" objectType="Drop" dropLines="5" dropStyle="combo" dx="16" fmlaLink="$CM$77" fmlaRange="$CK$74:$CK$78" noThreeD="1" sel="5" val="0"/>
</file>

<file path=xl/ctrlProps/ctrlProp536.xml><?xml version="1.0" encoding="utf-8"?>
<formControlPr xmlns="http://schemas.microsoft.com/office/spreadsheetml/2009/9/main" objectType="Drop" dropLines="5" dropStyle="combo" dx="16" fmlaLink="$CM$78" fmlaRange="$CK$74:$CK$78" noThreeD="1" sel="5" val="0"/>
</file>

<file path=xl/ctrlProps/ctrlProp537.xml><?xml version="1.0" encoding="utf-8"?>
<formControlPr xmlns="http://schemas.microsoft.com/office/spreadsheetml/2009/9/main" objectType="CheckBox" fmlaLink="$CM$90" lockText="1" noThreeD="1"/>
</file>

<file path=xl/ctrlProps/ctrlProp538.xml><?xml version="1.0" encoding="utf-8"?>
<formControlPr xmlns="http://schemas.microsoft.com/office/spreadsheetml/2009/9/main" objectType="CheckBox" fmlaLink="$CM$91" lockText="1" noThreeD="1"/>
</file>

<file path=xl/ctrlProps/ctrlProp539.xml><?xml version="1.0" encoding="utf-8"?>
<formControlPr xmlns="http://schemas.microsoft.com/office/spreadsheetml/2009/9/main" objectType="CheckBox" fmlaLink="$CM$92" lockText="1" noThreeD="1"/>
</file>

<file path=xl/ctrlProps/ctrlProp540.xml><?xml version="1.0" encoding="utf-8"?>
<formControlPr xmlns="http://schemas.microsoft.com/office/spreadsheetml/2009/9/main" objectType="Drop" dropLines="5" dropStyle="combo" dx="16" fmlaLink="$CM$76" fmlaRange="$CK$74:$CK$78" noThreeD="1" sel="5" val="0"/>
</file>

<file path=xl/ctrlProps/ctrlProp541.xml><?xml version="1.0" encoding="utf-8"?>
<formControlPr xmlns="http://schemas.microsoft.com/office/spreadsheetml/2009/9/main" objectType="List" dx="16" fmlaLink="$CM$71" fmlaRange="$CK$71:$CK$72" noThreeD="1" sel="2" val="0"/>
</file>

<file path=xl/ctrlProps/ctrlProp542.xml><?xml version="1.0" encoding="utf-8"?>
<formControlPr xmlns="http://schemas.microsoft.com/office/spreadsheetml/2009/9/main" objectType="CheckBox" fmlaLink="$CM$89" lockText="1" noThreeD="1"/>
</file>

<file path=xl/ctrlProps/ctrlProp543.xml><?xml version="1.0" encoding="utf-8"?>
<formControlPr xmlns="http://schemas.microsoft.com/office/spreadsheetml/2009/9/main" objectType="Drop" dropLines="5" dropStyle="combo" dx="16" fmlaLink="$CM$69" fmlaRange="$CK$74:$CK$78" noThreeD="1" sel="4" val="0"/>
</file>

<file path=xl/ctrlProps/ctrlProp544.xml><?xml version="1.0" encoding="utf-8"?>
<formControlPr xmlns="http://schemas.microsoft.com/office/spreadsheetml/2009/9/main" objectType="CheckBox" fmlaLink="$CO$69" lockText="1" noThreeD="1"/>
</file>

<file path=xl/ctrlProps/ctrlProp545.xml><?xml version="1.0" encoding="utf-8"?>
<formControlPr xmlns="http://schemas.microsoft.com/office/spreadsheetml/2009/9/main" objectType="CheckBox" fmlaLink="$CM$84" lockText="1" noThreeD="1"/>
</file>

<file path=xl/ctrlProps/ctrlProp546.xml><?xml version="1.0" encoding="utf-8"?>
<formControlPr xmlns="http://schemas.microsoft.com/office/spreadsheetml/2009/9/main" objectType="CheckBox" fmlaLink="$CM$85" lockText="1" noThreeD="1"/>
</file>

<file path=xl/ctrlProps/ctrlProp547.xml><?xml version="1.0" encoding="utf-8"?>
<formControlPr xmlns="http://schemas.microsoft.com/office/spreadsheetml/2009/9/main" objectType="CheckBox" fmlaLink="$CM$86" lockText="1" noThreeD="1"/>
</file>

<file path=xl/ctrlProps/ctrlProp548.xml><?xml version="1.0" encoding="utf-8"?>
<formControlPr xmlns="http://schemas.microsoft.com/office/spreadsheetml/2009/9/main" objectType="CheckBox" fmlaLink="$CM$87" lockText="1" noThreeD="1"/>
</file>

<file path=xl/ctrlProps/ctrlProp549.xml><?xml version="1.0" encoding="utf-8"?>
<formControlPr xmlns="http://schemas.microsoft.com/office/spreadsheetml/2009/9/main" objectType="CheckBox" fmlaLink="$CN$84" lockText="1" noThreeD="1"/>
</file>

<file path=xl/ctrlProps/ctrlProp550.xml><?xml version="1.0" encoding="utf-8"?>
<formControlPr xmlns="http://schemas.microsoft.com/office/spreadsheetml/2009/9/main" objectType="CheckBox" fmlaLink="$CN$85" lockText="1" noThreeD="1"/>
</file>

<file path=xl/ctrlProps/ctrlProp551.xml><?xml version="1.0" encoding="utf-8"?>
<formControlPr xmlns="http://schemas.microsoft.com/office/spreadsheetml/2009/9/main" objectType="CheckBox" fmlaLink="$CN$86" lockText="1" noThreeD="1"/>
</file>

<file path=xl/ctrlProps/ctrlProp552.xml><?xml version="1.0" encoding="utf-8"?>
<formControlPr xmlns="http://schemas.microsoft.com/office/spreadsheetml/2009/9/main" objectType="CheckBox" fmlaLink="$CN$87" lockText="1" noThreeD="1"/>
</file>

<file path=xl/ctrlProps/ctrlProp553.xml><?xml version="1.0" encoding="utf-8"?>
<formControlPr xmlns="http://schemas.microsoft.com/office/spreadsheetml/2009/9/main" objectType="CheckBox" fmlaLink="$CO$84" lockText="1" noThreeD="1"/>
</file>

<file path=xl/ctrlProps/ctrlProp554.xml><?xml version="1.0" encoding="utf-8"?>
<formControlPr xmlns="http://schemas.microsoft.com/office/spreadsheetml/2009/9/main" objectType="CheckBox" fmlaLink="$CO$85" lockText="1" noThreeD="1"/>
</file>

<file path=xl/ctrlProps/ctrlProp555.xml><?xml version="1.0" encoding="utf-8"?>
<formControlPr xmlns="http://schemas.microsoft.com/office/spreadsheetml/2009/9/main" objectType="CheckBox" fmlaLink="$CO$86" lockText="1" noThreeD="1"/>
</file>

<file path=xl/ctrlProps/ctrlProp556.xml><?xml version="1.0" encoding="utf-8"?>
<formControlPr xmlns="http://schemas.microsoft.com/office/spreadsheetml/2009/9/main" objectType="CheckBox" fmlaLink="$CO$87" lockText="1" noThreeD="1"/>
</file>

<file path=xl/ctrlProps/ctrlProp557.xml><?xml version="1.0" encoding="utf-8"?>
<formControlPr xmlns="http://schemas.microsoft.com/office/spreadsheetml/2009/9/main" objectType="CheckBox" fmlaLink="$CP$84" lockText="1" noThreeD="1"/>
</file>

<file path=xl/ctrlProps/ctrlProp558.xml><?xml version="1.0" encoding="utf-8"?>
<formControlPr xmlns="http://schemas.microsoft.com/office/spreadsheetml/2009/9/main" objectType="CheckBox" fmlaLink="$CP$85" lockText="1" noThreeD="1"/>
</file>

<file path=xl/ctrlProps/ctrlProp559.xml><?xml version="1.0" encoding="utf-8"?>
<formControlPr xmlns="http://schemas.microsoft.com/office/spreadsheetml/2009/9/main" objectType="CheckBox" fmlaLink="$CP$86" lockText="1" noThreeD="1"/>
</file>

<file path=xl/ctrlProps/ctrlProp560.xml><?xml version="1.0" encoding="utf-8"?>
<formControlPr xmlns="http://schemas.microsoft.com/office/spreadsheetml/2009/9/main" objectType="CheckBox" fmlaLink="$CP$87" lockText="1" noThreeD="1"/>
</file>

<file path=xl/ctrlProps/ctrlProp561.xml><?xml version="1.0" encoding="utf-8"?>
<formControlPr xmlns="http://schemas.microsoft.com/office/spreadsheetml/2009/9/main" objectType="Drop" dropLines="5" dropStyle="combo" dx="16" fmlaLink="$CM$74" fmlaRange="$CK$74:$CK$78" noThreeD="1" sel="4" val="0"/>
</file>

<file path=xl/ctrlProps/ctrlProp562.xml><?xml version="1.0" encoding="utf-8"?>
<formControlPr xmlns="http://schemas.microsoft.com/office/spreadsheetml/2009/9/main" objectType="Drop" dropLines="5" dropStyle="combo" dx="16" fmlaLink="$CM$75" fmlaRange="$CK$74:$CK$78" noThreeD="1" sel="5" val="0"/>
</file>

<file path=xl/ctrlProps/ctrlProp563.xml><?xml version="1.0" encoding="utf-8"?>
<formControlPr xmlns="http://schemas.microsoft.com/office/spreadsheetml/2009/9/main" objectType="Drop" dropLines="5" dropStyle="combo" dx="16" fmlaLink="$CM$77" fmlaRange="$CK$74:$CK$78" noThreeD="1" sel="5" val="0"/>
</file>

<file path=xl/ctrlProps/ctrlProp564.xml><?xml version="1.0" encoding="utf-8"?>
<formControlPr xmlns="http://schemas.microsoft.com/office/spreadsheetml/2009/9/main" objectType="Drop" dropLines="5" dropStyle="combo" dx="16" fmlaLink="$CM$78" fmlaRange="$CK$74:$CK$78" noThreeD="1" sel="5" val="0"/>
</file>

<file path=xl/ctrlProps/ctrlProp565.xml><?xml version="1.0" encoding="utf-8"?>
<formControlPr xmlns="http://schemas.microsoft.com/office/spreadsheetml/2009/9/main" objectType="CheckBox" fmlaLink="$CM$90" lockText="1" noThreeD="1"/>
</file>

<file path=xl/ctrlProps/ctrlProp566.xml><?xml version="1.0" encoding="utf-8"?>
<formControlPr xmlns="http://schemas.microsoft.com/office/spreadsheetml/2009/9/main" objectType="CheckBox" fmlaLink="$CM$91" lockText="1" noThreeD="1"/>
</file>

<file path=xl/ctrlProps/ctrlProp567.xml><?xml version="1.0" encoding="utf-8"?>
<formControlPr xmlns="http://schemas.microsoft.com/office/spreadsheetml/2009/9/main" objectType="CheckBox" fmlaLink="$CM$92" lockText="1" noThreeD="1"/>
</file>

<file path=xl/ctrlProps/ctrlProp568.xml><?xml version="1.0" encoding="utf-8"?>
<formControlPr xmlns="http://schemas.microsoft.com/office/spreadsheetml/2009/9/main" objectType="Drop" dropLines="5" dropStyle="combo" dx="16" fmlaLink="$CM$76" fmlaRange="$CK$74:$CK$78" noThreeD="1" sel="5" val="0"/>
</file>

<file path=xl/ctrlProps/ctrlProp569.xml><?xml version="1.0" encoding="utf-8"?>
<formControlPr xmlns="http://schemas.microsoft.com/office/spreadsheetml/2009/9/main" objectType="List" dx="16" fmlaLink="$CM$71" fmlaRange="$CK$71:$CK$72" noThreeD="1" val="0"/>
</file>

<file path=xl/ctrlProps/ctrlProp570.xml><?xml version="1.0" encoding="utf-8"?>
<formControlPr xmlns="http://schemas.microsoft.com/office/spreadsheetml/2009/9/main" objectType="CheckBox" fmlaLink="$CM$89" lockText="1" noThreeD="1"/>
</file>

<file path=xl/ctrlProps/ctrlProp571.xml><?xml version="1.0" encoding="utf-8"?>
<formControlPr xmlns="http://schemas.microsoft.com/office/spreadsheetml/2009/9/main" objectType="Drop" dropLines="5" dropStyle="combo" dx="16" fmlaLink="$CM$69" fmlaRange="$CK$74:$CK$78" noThreeD="1" sel="4" val="0"/>
</file>

<file path=xl/ctrlProps/ctrlProp572.xml><?xml version="1.0" encoding="utf-8"?>
<formControlPr xmlns="http://schemas.microsoft.com/office/spreadsheetml/2009/9/main" objectType="CheckBox" fmlaLink="$CO$69" lockText="1" noThreeD="1"/>
</file>

<file path=xl/ctrlProps/ctrlProp573.xml><?xml version="1.0" encoding="utf-8"?>
<formControlPr xmlns="http://schemas.microsoft.com/office/spreadsheetml/2009/9/main" objectType="CheckBox" fmlaLink="$CM$84" lockText="1" noThreeD="1"/>
</file>

<file path=xl/ctrlProps/ctrlProp574.xml><?xml version="1.0" encoding="utf-8"?>
<formControlPr xmlns="http://schemas.microsoft.com/office/spreadsheetml/2009/9/main" objectType="CheckBox" fmlaLink="$CM$85" lockText="1" noThreeD="1"/>
</file>

<file path=xl/ctrlProps/ctrlProp575.xml><?xml version="1.0" encoding="utf-8"?>
<formControlPr xmlns="http://schemas.microsoft.com/office/spreadsheetml/2009/9/main" objectType="CheckBox" fmlaLink="$CM$86" lockText="1" noThreeD="1"/>
</file>

<file path=xl/ctrlProps/ctrlProp576.xml><?xml version="1.0" encoding="utf-8"?>
<formControlPr xmlns="http://schemas.microsoft.com/office/spreadsheetml/2009/9/main" objectType="CheckBox" fmlaLink="$CM$87" lockText="1" noThreeD="1"/>
</file>

<file path=xl/ctrlProps/ctrlProp577.xml><?xml version="1.0" encoding="utf-8"?>
<formControlPr xmlns="http://schemas.microsoft.com/office/spreadsheetml/2009/9/main" objectType="CheckBox" fmlaLink="$CN$84" lockText="1" noThreeD="1"/>
</file>

<file path=xl/ctrlProps/ctrlProp578.xml><?xml version="1.0" encoding="utf-8"?>
<formControlPr xmlns="http://schemas.microsoft.com/office/spreadsheetml/2009/9/main" objectType="CheckBox" fmlaLink="$CN$85" lockText="1" noThreeD="1"/>
</file>

<file path=xl/ctrlProps/ctrlProp579.xml><?xml version="1.0" encoding="utf-8"?>
<formControlPr xmlns="http://schemas.microsoft.com/office/spreadsheetml/2009/9/main" objectType="CheckBox" fmlaLink="$CN$86" lockText="1" noThreeD="1"/>
</file>

<file path=xl/ctrlProps/ctrlProp580.xml><?xml version="1.0" encoding="utf-8"?>
<formControlPr xmlns="http://schemas.microsoft.com/office/spreadsheetml/2009/9/main" objectType="CheckBox" fmlaLink="$CN$87" lockText="1" noThreeD="1"/>
</file>

<file path=xl/ctrlProps/ctrlProp581.xml><?xml version="1.0" encoding="utf-8"?>
<formControlPr xmlns="http://schemas.microsoft.com/office/spreadsheetml/2009/9/main" objectType="CheckBox" fmlaLink="$CO$84" lockText="1" noThreeD="1"/>
</file>

<file path=xl/ctrlProps/ctrlProp582.xml><?xml version="1.0" encoding="utf-8"?>
<formControlPr xmlns="http://schemas.microsoft.com/office/spreadsheetml/2009/9/main" objectType="CheckBox" fmlaLink="$CO$85" lockText="1" noThreeD="1"/>
</file>

<file path=xl/ctrlProps/ctrlProp583.xml><?xml version="1.0" encoding="utf-8"?>
<formControlPr xmlns="http://schemas.microsoft.com/office/spreadsheetml/2009/9/main" objectType="CheckBox" fmlaLink="$CO$86" lockText="1" noThreeD="1"/>
</file>

<file path=xl/ctrlProps/ctrlProp584.xml><?xml version="1.0" encoding="utf-8"?>
<formControlPr xmlns="http://schemas.microsoft.com/office/spreadsheetml/2009/9/main" objectType="CheckBox" fmlaLink="$CO$87" lockText="1" noThreeD="1"/>
</file>

<file path=xl/ctrlProps/ctrlProp585.xml><?xml version="1.0" encoding="utf-8"?>
<formControlPr xmlns="http://schemas.microsoft.com/office/spreadsheetml/2009/9/main" objectType="CheckBox" fmlaLink="$CP$84" lockText="1" noThreeD="1"/>
</file>

<file path=xl/ctrlProps/ctrlProp586.xml><?xml version="1.0" encoding="utf-8"?>
<formControlPr xmlns="http://schemas.microsoft.com/office/spreadsheetml/2009/9/main" objectType="CheckBox" fmlaLink="$CP$85" lockText="1" noThreeD="1"/>
</file>

<file path=xl/ctrlProps/ctrlProp587.xml><?xml version="1.0" encoding="utf-8"?>
<formControlPr xmlns="http://schemas.microsoft.com/office/spreadsheetml/2009/9/main" objectType="CheckBox" fmlaLink="$CP$86" lockText="1" noThreeD="1"/>
</file>

<file path=xl/ctrlProps/ctrlProp588.xml><?xml version="1.0" encoding="utf-8"?>
<formControlPr xmlns="http://schemas.microsoft.com/office/spreadsheetml/2009/9/main" objectType="CheckBox" fmlaLink="$CP$8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1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100-000070000000}"/>
                </a:ext>
              </a:extLst>
            </xdr:cNvPr>
            <xdr:cNvGrpSpPr>
              <a:grpSpLocks/>
            </xdr:cNvGrpSpPr>
          </xdr:nvGrpSpPr>
          <xdr:grpSpPr bwMode="auto">
            <a:xfrm>
              <a:off x="4086225" y="5162551"/>
              <a:ext cx="200025" cy="597291"/>
              <a:chOff x="4155098" y="4891326"/>
              <a:chExt cx="206619" cy="628169"/>
            </a:xfrm>
          </xdr:grpSpPr>
          <xdr:sp macro="" textlink="">
            <xdr:nvSpPr>
              <xdr:cNvPr id="2971653" name="Check Box 5" hidden="1">
                <a:extLst>
                  <a:ext uri="{63B3BB69-23CF-44E3-9099-C40C66FF867C}">
                    <a14:compatExt spid="_x0000_s2971653"/>
                  </a:ext>
                </a:extLst>
              </xdr:cNvPr>
              <xdr:cNvSpPr/>
            </xdr:nvSpPr>
            <xdr:spPr>
              <a:xfrm>
                <a:off x="4155098" y="4891326"/>
                <a:ext cx="206619" cy="200767"/>
              </a:xfrm>
              <a:prstGeom prst="rect">
                <a:avLst/>
              </a:prstGeom>
            </xdr:spPr>
          </xdr:sp>
          <xdr:sp macro="" textlink="">
            <xdr:nvSpPr>
              <xdr:cNvPr id="2971654" name="Check Box 6" hidden="1">
                <a:extLst>
                  <a:ext uri="{63B3BB69-23CF-44E3-9099-C40C66FF867C}">
                    <a14:compatExt spid="_x0000_s2971654"/>
                  </a:ext>
                </a:extLst>
              </xdr:cNvPr>
              <xdr:cNvSpPr/>
            </xdr:nvSpPr>
            <xdr:spPr>
              <a:xfrm>
                <a:off x="4155098" y="5114192"/>
                <a:ext cx="206619" cy="197829"/>
              </a:xfrm>
              <a:prstGeom prst="rect">
                <a:avLst/>
              </a:prstGeom>
            </xdr:spPr>
          </xdr:sp>
          <xdr:sp macro="" textlink="">
            <xdr:nvSpPr>
              <xdr:cNvPr id="2971655" name="Check Box 7" hidden="1">
                <a:extLst>
                  <a:ext uri="{63B3BB69-23CF-44E3-9099-C40C66FF867C}">
                    <a14:compatExt spid="_x0000_s2971655"/>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1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108" name="グループ化 107">
              <a:extLst>
                <a:ext uri="{FF2B5EF4-FFF2-40B4-BE49-F238E27FC236}">
                  <a16:creationId xmlns:a16="http://schemas.microsoft.com/office/drawing/2014/main" xmlns="" id="{00000000-0008-0000-0100-00006C000000}"/>
                </a:ext>
              </a:extLst>
            </xdr:cNvPr>
            <xdr:cNvGrpSpPr/>
          </xdr:nvGrpSpPr>
          <xdr:grpSpPr>
            <a:xfrm>
              <a:off x="4752972" y="2771769"/>
              <a:ext cx="257184" cy="2371731"/>
              <a:chOff x="4772022" y="2771769"/>
              <a:chExt cx="257184" cy="2371731"/>
            </a:xfrm>
          </xdr:grpSpPr>
          <xdr:grpSp>
            <xdr:nvGrpSpPr>
              <xdr:cNvPr id="143" name="グループ化 1">
                <a:extLst>
                  <a:ext uri="{FF2B5EF4-FFF2-40B4-BE49-F238E27FC236}">
                    <a16:creationId xmlns:a16="http://schemas.microsoft.com/office/drawing/2014/main" xmlns="" id="{00000000-0008-0000-0100-00008F000000}"/>
                  </a:ext>
                </a:extLst>
              </xdr:cNvPr>
              <xdr:cNvGrpSpPr>
                <a:grpSpLocks/>
              </xdr:cNvGrpSpPr>
            </xdr:nvGrpSpPr>
            <xdr:grpSpPr bwMode="auto">
              <a:xfrm>
                <a:off x="4772022" y="2771769"/>
                <a:ext cx="257184" cy="2238361"/>
                <a:chOff x="4865063" y="2813227"/>
                <a:chExt cx="205168" cy="1904768"/>
              </a:xfrm>
            </xdr:grpSpPr>
            <xdr:sp macro="" textlink="">
              <xdr:nvSpPr>
                <xdr:cNvPr id="2971660" name="Check Box 12" hidden="1">
                  <a:extLst>
                    <a:ext uri="{63B3BB69-23CF-44E3-9099-C40C66FF867C}">
                      <a14:compatExt spid="_x0000_s2971660"/>
                    </a:ext>
                  </a:extLst>
                </xdr:cNvPr>
                <xdr:cNvSpPr/>
              </xdr:nvSpPr>
              <xdr:spPr>
                <a:xfrm>
                  <a:off x="4868008" y="2813227"/>
                  <a:ext cx="202223" cy="199292"/>
                </a:xfrm>
                <a:prstGeom prst="rect">
                  <a:avLst/>
                </a:prstGeom>
              </xdr:spPr>
            </xdr:sp>
            <xdr:sp macro="" textlink="">
              <xdr:nvSpPr>
                <xdr:cNvPr id="2971661" name="Check Box 13" hidden="1">
                  <a:extLst>
                    <a:ext uri="{63B3BB69-23CF-44E3-9099-C40C66FF867C}">
                      <a14:compatExt spid="_x0000_s2971661"/>
                    </a:ext>
                  </a:extLst>
                </xdr:cNvPr>
                <xdr:cNvSpPr/>
              </xdr:nvSpPr>
              <xdr:spPr>
                <a:xfrm>
                  <a:off x="4868008" y="3302097"/>
                  <a:ext cx="202223" cy="201491"/>
                </a:xfrm>
                <a:prstGeom prst="rect">
                  <a:avLst/>
                </a:prstGeom>
              </xdr:spPr>
            </xdr:sp>
            <xdr:sp macro="" textlink="">
              <xdr:nvSpPr>
                <xdr:cNvPr id="2971662" name="Check Box 14" hidden="1">
                  <a:extLst>
                    <a:ext uri="{63B3BB69-23CF-44E3-9099-C40C66FF867C}">
                      <a14:compatExt spid="_x0000_s2971662"/>
                    </a:ext>
                  </a:extLst>
                </xdr:cNvPr>
                <xdr:cNvSpPr/>
              </xdr:nvSpPr>
              <xdr:spPr>
                <a:xfrm>
                  <a:off x="4868008" y="3790951"/>
                  <a:ext cx="202223" cy="201490"/>
                </a:xfrm>
                <a:prstGeom prst="rect">
                  <a:avLst/>
                </a:prstGeom>
              </xdr:spPr>
            </xdr:sp>
            <xdr:sp macro="" textlink="">
              <xdr:nvSpPr>
                <xdr:cNvPr id="2971663" name="Check Box 15" hidden="1">
                  <a:extLst>
                    <a:ext uri="{63B3BB69-23CF-44E3-9099-C40C66FF867C}">
                      <a14:compatExt spid="_x0000_s2971663"/>
                    </a:ext>
                  </a:extLst>
                </xdr:cNvPr>
                <xdr:cNvSpPr/>
              </xdr:nvSpPr>
              <xdr:spPr>
                <a:xfrm>
                  <a:off x="4868008" y="4277750"/>
                  <a:ext cx="202223" cy="191965"/>
                </a:xfrm>
                <a:prstGeom prst="rect">
                  <a:avLst/>
                </a:prstGeom>
              </xdr:spPr>
            </xdr:sp>
            <xdr:sp macro="" textlink="">
              <xdr:nvSpPr>
                <xdr:cNvPr id="2971664" name="Check Box 16" hidden="1">
                  <a:extLst>
                    <a:ext uri="{63B3BB69-23CF-44E3-9099-C40C66FF867C}">
                      <a14:compatExt spid="_x0000_s2971664"/>
                    </a:ext>
                  </a:extLst>
                </xdr:cNvPr>
                <xdr:cNvSpPr/>
              </xdr:nvSpPr>
              <xdr:spPr>
                <a:xfrm>
                  <a:off x="4868008" y="2927986"/>
                  <a:ext cx="202223" cy="198559"/>
                </a:xfrm>
                <a:prstGeom prst="rect">
                  <a:avLst/>
                </a:prstGeom>
              </xdr:spPr>
            </xdr:sp>
            <xdr:sp macro="" textlink="">
              <xdr:nvSpPr>
                <xdr:cNvPr id="2971665" name="Check Box 17" hidden="1">
                  <a:extLst>
                    <a:ext uri="{63B3BB69-23CF-44E3-9099-C40C66FF867C}">
                      <a14:compatExt spid="_x0000_s2971665"/>
                    </a:ext>
                  </a:extLst>
                </xdr:cNvPr>
                <xdr:cNvSpPr/>
              </xdr:nvSpPr>
              <xdr:spPr>
                <a:xfrm>
                  <a:off x="4868008" y="3416835"/>
                  <a:ext cx="202223" cy="198560"/>
                </a:xfrm>
                <a:prstGeom prst="rect">
                  <a:avLst/>
                </a:prstGeom>
              </xdr:spPr>
            </xdr:sp>
            <xdr:sp macro="" textlink="">
              <xdr:nvSpPr>
                <xdr:cNvPr id="2971666" name="Check Box 18" hidden="1">
                  <a:extLst>
                    <a:ext uri="{63B3BB69-23CF-44E3-9099-C40C66FF867C}">
                      <a14:compatExt spid="_x0000_s2971666"/>
                    </a:ext>
                  </a:extLst>
                </xdr:cNvPr>
                <xdr:cNvSpPr/>
              </xdr:nvSpPr>
              <xdr:spPr>
                <a:xfrm>
                  <a:off x="4868008" y="3905686"/>
                  <a:ext cx="202223" cy="198560"/>
                </a:xfrm>
                <a:prstGeom prst="rect">
                  <a:avLst/>
                </a:prstGeom>
              </xdr:spPr>
            </xdr:sp>
            <xdr:sp macro="" textlink="">
              <xdr:nvSpPr>
                <xdr:cNvPr id="2971667" name="Check Box 19" hidden="1">
                  <a:extLst>
                    <a:ext uri="{63B3BB69-23CF-44E3-9099-C40C66FF867C}">
                      <a14:compatExt spid="_x0000_s2971667"/>
                    </a:ext>
                  </a:extLst>
                </xdr:cNvPr>
                <xdr:cNvSpPr/>
              </xdr:nvSpPr>
              <xdr:spPr>
                <a:xfrm>
                  <a:off x="4868008" y="4393265"/>
                  <a:ext cx="202223" cy="198559"/>
                </a:xfrm>
                <a:prstGeom prst="rect">
                  <a:avLst/>
                </a:prstGeom>
              </xdr:spPr>
            </xdr:sp>
            <xdr:sp macro="" textlink="">
              <xdr:nvSpPr>
                <xdr:cNvPr id="2971668" name="Check Box 20" hidden="1">
                  <a:extLst>
                    <a:ext uri="{63B3BB69-23CF-44E3-9099-C40C66FF867C}">
                      <a14:compatExt spid="_x0000_s2971668"/>
                    </a:ext>
                  </a:extLst>
                </xdr:cNvPr>
                <xdr:cNvSpPr/>
              </xdr:nvSpPr>
              <xdr:spPr>
                <a:xfrm>
                  <a:off x="4868008" y="3055153"/>
                  <a:ext cx="202223" cy="204421"/>
                </a:xfrm>
                <a:prstGeom prst="rect">
                  <a:avLst/>
                </a:prstGeom>
              </xdr:spPr>
            </xdr:sp>
            <xdr:sp macro="" textlink="">
              <xdr:nvSpPr>
                <xdr:cNvPr id="2971669" name="Check Box 21" hidden="1">
                  <a:extLst>
                    <a:ext uri="{63B3BB69-23CF-44E3-9099-C40C66FF867C}">
                      <a14:compatExt spid="_x0000_s2971669"/>
                    </a:ext>
                  </a:extLst>
                </xdr:cNvPr>
                <xdr:cNvSpPr/>
              </xdr:nvSpPr>
              <xdr:spPr>
                <a:xfrm>
                  <a:off x="4868008" y="3552110"/>
                  <a:ext cx="202223" cy="204421"/>
                </a:xfrm>
                <a:prstGeom prst="rect">
                  <a:avLst/>
                </a:prstGeom>
              </xdr:spPr>
            </xdr:sp>
            <xdr:sp macro="" textlink="">
              <xdr:nvSpPr>
                <xdr:cNvPr id="2971670" name="Check Box 22" hidden="1">
                  <a:extLst>
                    <a:ext uri="{63B3BB69-23CF-44E3-9099-C40C66FF867C}">
                      <a14:compatExt spid="_x0000_s2971670"/>
                    </a:ext>
                  </a:extLst>
                </xdr:cNvPr>
                <xdr:cNvSpPr/>
              </xdr:nvSpPr>
              <xdr:spPr>
                <a:xfrm>
                  <a:off x="4865063" y="4040961"/>
                  <a:ext cx="190500" cy="204421"/>
                </a:xfrm>
                <a:prstGeom prst="rect">
                  <a:avLst/>
                </a:prstGeom>
              </xdr:spPr>
            </xdr:sp>
            <xdr:sp macro="" textlink="">
              <xdr:nvSpPr>
                <xdr:cNvPr id="2971671" name="Check Box 23" hidden="1">
                  <a:extLst>
                    <a:ext uri="{63B3BB69-23CF-44E3-9099-C40C66FF867C}">
                      <a14:compatExt spid="_x0000_s2971671"/>
                    </a:ext>
                  </a:extLst>
                </xdr:cNvPr>
                <xdr:cNvSpPr/>
              </xdr:nvSpPr>
              <xdr:spPr>
                <a:xfrm>
                  <a:off x="4868008" y="4513573"/>
                  <a:ext cx="202223" cy="204422"/>
                </a:xfrm>
                <a:prstGeom prst="rect">
                  <a:avLst/>
                </a:prstGeom>
              </xdr:spPr>
            </xdr:sp>
          </xdr:grpSp>
          <xdr:sp macro="" textlink="">
            <xdr:nvSpPr>
              <xdr:cNvPr id="2971683" name="Check Box 35" hidden="1">
                <a:extLst>
                  <a:ext uri="{63B3BB69-23CF-44E3-9099-C40C66FF867C}">
                    <a14:compatExt spid="_x0000_s2971683"/>
                  </a:ext>
                </a:extLst>
              </xdr:cNvPr>
              <xdr:cNvSpPr/>
            </xdr:nvSpPr>
            <xdr:spPr>
              <a:xfrm>
                <a:off x="4772025" y="3200400"/>
                <a:ext cx="238125" cy="228600"/>
              </a:xfrm>
              <a:prstGeom prst="rect">
                <a:avLst/>
              </a:prstGeom>
            </xdr:spPr>
          </xdr:sp>
          <xdr:sp macro="" textlink="">
            <xdr:nvSpPr>
              <xdr:cNvPr id="2971685" name="Check Box 37" hidden="1">
                <a:extLst>
                  <a:ext uri="{63B3BB69-23CF-44E3-9099-C40C66FF867C}">
                    <a14:compatExt spid="_x0000_s2971685"/>
                  </a:ext>
                </a:extLst>
              </xdr:cNvPr>
              <xdr:cNvSpPr/>
            </xdr:nvSpPr>
            <xdr:spPr>
              <a:xfrm>
                <a:off x="4772025" y="3790950"/>
                <a:ext cx="238125" cy="228600"/>
              </a:xfrm>
              <a:prstGeom prst="rect">
                <a:avLst/>
              </a:prstGeom>
            </xdr:spPr>
          </xdr:sp>
          <xdr:sp macro="" textlink="">
            <xdr:nvSpPr>
              <xdr:cNvPr id="2971687" name="Check Box 39" hidden="1">
                <a:extLst>
                  <a:ext uri="{63B3BB69-23CF-44E3-9099-C40C66FF867C}">
                    <a14:compatExt spid="_x0000_s2971687"/>
                  </a:ext>
                </a:extLst>
              </xdr:cNvPr>
              <xdr:cNvSpPr/>
            </xdr:nvSpPr>
            <xdr:spPr>
              <a:xfrm>
                <a:off x="4772025" y="4352925"/>
                <a:ext cx="238125" cy="228600"/>
              </a:xfrm>
              <a:prstGeom prst="rect">
                <a:avLst/>
              </a:prstGeom>
            </xdr:spPr>
          </xdr:sp>
          <xdr:sp macro="" textlink="">
            <xdr:nvSpPr>
              <xdr:cNvPr id="2971689" name="Check Box 41" hidden="1">
                <a:extLst>
                  <a:ext uri="{63B3BB69-23CF-44E3-9099-C40C66FF867C}">
                    <a14:compatExt spid="_x0000_s2971689"/>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2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4289" name="Drop Down 1" hidden="1">
              <a:extLst>
                <a:ext uri="{63B3BB69-23CF-44E3-9099-C40C66FF867C}">
                  <a14:compatExt spid="_x0000_s308428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4290" name="Drop Down 2" hidden="1">
              <a:extLst>
                <a:ext uri="{63B3BB69-23CF-44E3-9099-C40C66FF867C}">
                  <a14:compatExt spid="_x0000_s308429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4291" name="Drop Down 3" hidden="1">
              <a:extLst>
                <a:ext uri="{63B3BB69-23CF-44E3-9099-C40C66FF867C}">
                  <a14:compatExt spid="_x0000_s308429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4292" name="Drop Down 4" hidden="1">
              <a:extLst>
                <a:ext uri="{63B3BB69-23CF-44E3-9099-C40C66FF867C}">
                  <a14:compatExt spid="_x0000_s30842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200-00006C000000}"/>
                </a:ext>
              </a:extLst>
            </xdr:cNvPr>
            <xdr:cNvGrpSpPr>
              <a:grpSpLocks/>
            </xdr:cNvGrpSpPr>
          </xdr:nvGrpSpPr>
          <xdr:grpSpPr bwMode="auto">
            <a:xfrm>
              <a:off x="4086225" y="5162548"/>
              <a:ext cx="200025" cy="597290"/>
              <a:chOff x="4155098" y="4891326"/>
              <a:chExt cx="206619" cy="628169"/>
            </a:xfrm>
          </xdr:grpSpPr>
          <xdr:sp macro="" textlink="">
            <xdr:nvSpPr>
              <xdr:cNvPr id="3084293" name="Check Box 5" hidden="1">
                <a:extLst>
                  <a:ext uri="{63B3BB69-23CF-44E3-9099-C40C66FF867C}">
                    <a14:compatExt spid="_x0000_s3084293"/>
                  </a:ext>
                </a:extLst>
              </xdr:cNvPr>
              <xdr:cNvSpPr/>
            </xdr:nvSpPr>
            <xdr:spPr>
              <a:xfrm>
                <a:off x="4155098" y="4891326"/>
                <a:ext cx="206619" cy="200767"/>
              </a:xfrm>
              <a:prstGeom prst="rect">
                <a:avLst/>
              </a:prstGeom>
            </xdr:spPr>
          </xdr:sp>
          <xdr:sp macro="" textlink="">
            <xdr:nvSpPr>
              <xdr:cNvPr id="3084294" name="Check Box 6" hidden="1">
                <a:extLst>
                  <a:ext uri="{63B3BB69-23CF-44E3-9099-C40C66FF867C}">
                    <a14:compatExt spid="_x0000_s3084294"/>
                  </a:ext>
                </a:extLst>
              </xdr:cNvPr>
              <xdr:cNvSpPr/>
            </xdr:nvSpPr>
            <xdr:spPr>
              <a:xfrm>
                <a:off x="4155098" y="5114192"/>
                <a:ext cx="206619" cy="197829"/>
              </a:xfrm>
              <a:prstGeom prst="rect">
                <a:avLst/>
              </a:prstGeom>
            </xdr:spPr>
          </xdr:sp>
          <xdr:sp macro="" textlink="">
            <xdr:nvSpPr>
              <xdr:cNvPr id="3084295" name="Check Box 7" hidden="1">
                <a:extLst>
                  <a:ext uri="{63B3BB69-23CF-44E3-9099-C40C66FF867C}">
                    <a14:compatExt spid="_x0000_s3084295"/>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2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2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2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2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2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2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2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2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2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2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2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2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2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4296" name="Drop Down 8" hidden="1">
              <a:extLst>
                <a:ext uri="{63B3BB69-23CF-44E3-9099-C40C66FF867C}">
                  <a14:compatExt spid="_x0000_s308429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4297" name="List Box 9" hidden="1">
              <a:extLst>
                <a:ext uri="{63B3BB69-23CF-44E3-9099-C40C66FF867C}">
                  <a14:compatExt spid="_x0000_s308429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2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4298" name="Check Box 10" hidden="1">
              <a:extLst>
                <a:ext uri="{63B3BB69-23CF-44E3-9099-C40C66FF867C}">
                  <a14:compatExt spid="_x0000_s308429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2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2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2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2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2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4288" name="直線コネクタ 50">
          <a:extLst>
            <a:ext uri="{FF2B5EF4-FFF2-40B4-BE49-F238E27FC236}">
              <a16:creationId xmlns:a16="http://schemas.microsoft.com/office/drawing/2014/main" xmlns="" id="{00000000-0008-0000-0200-0000001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4299" name="直線コネクタ 50">
          <a:extLst>
            <a:ext uri="{FF2B5EF4-FFF2-40B4-BE49-F238E27FC236}">
              <a16:creationId xmlns:a16="http://schemas.microsoft.com/office/drawing/2014/main" xmlns="" id="{00000000-0008-0000-0200-00000B1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4300" name="直線コネクタ 50">
          <a:extLst>
            <a:ext uri="{FF2B5EF4-FFF2-40B4-BE49-F238E27FC236}">
              <a16:creationId xmlns:a16="http://schemas.microsoft.com/office/drawing/2014/main" xmlns="" id="{00000000-0008-0000-0200-00000C1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4301" name="直線コネクタ 50">
          <a:extLst>
            <a:ext uri="{FF2B5EF4-FFF2-40B4-BE49-F238E27FC236}">
              <a16:creationId xmlns:a16="http://schemas.microsoft.com/office/drawing/2014/main" xmlns="" id="{00000000-0008-0000-0200-00000D1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4302" name="Drop Down 11" hidden="1">
              <a:extLst>
                <a:ext uri="{63B3BB69-23CF-44E3-9099-C40C66FF867C}">
                  <a14:compatExt spid="_x0000_s3084299"/>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4303" name="Oval 7">
          <a:extLst>
            <a:ext uri="{FF2B5EF4-FFF2-40B4-BE49-F238E27FC236}">
              <a16:creationId xmlns:a16="http://schemas.microsoft.com/office/drawing/2014/main" xmlns="" id="{00000000-0008-0000-0200-00000F1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4304" name="グループ化 3084303">
          <a:extLst>
            <a:ext uri="{FF2B5EF4-FFF2-40B4-BE49-F238E27FC236}">
              <a16:creationId xmlns:a16="http://schemas.microsoft.com/office/drawing/2014/main" xmlns="" id="{00000000-0008-0000-0200-000010102F00}"/>
            </a:ext>
          </a:extLst>
        </xdr:cNvPr>
        <xdr:cNvGrpSpPr/>
      </xdr:nvGrpSpPr>
      <xdr:grpSpPr>
        <a:xfrm>
          <a:off x="10601325" y="809624"/>
          <a:ext cx="847725" cy="619125"/>
          <a:chOff x="10601325" y="809624"/>
          <a:chExt cx="847725" cy="619125"/>
        </a:xfrm>
      </xdr:grpSpPr>
      <xdr:sp macro="" textlink="">
        <xdr:nvSpPr>
          <xdr:cNvPr id="3084305" name="角丸四角形 18">
            <a:extLst>
              <a:ext uri="{FF2B5EF4-FFF2-40B4-BE49-F238E27FC236}">
                <a16:creationId xmlns:a16="http://schemas.microsoft.com/office/drawing/2014/main" xmlns="" id="{00000000-0008-0000-0200-0000111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4306" name="直線コネクタ 3084305">
            <a:extLst>
              <a:ext uri="{FF2B5EF4-FFF2-40B4-BE49-F238E27FC236}">
                <a16:creationId xmlns:a16="http://schemas.microsoft.com/office/drawing/2014/main" xmlns="" id="{00000000-0008-0000-0200-0000121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4307" name="Check Box 12" hidden="1">
              <a:extLst>
                <a:ext uri="{63B3BB69-23CF-44E3-9099-C40C66FF867C}">
                  <a14:compatExt spid="_x0000_s308430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4308" name="テキスト ボックス 3084307">
          <a:extLst>
            <a:ext uri="{FF2B5EF4-FFF2-40B4-BE49-F238E27FC236}">
              <a16:creationId xmlns:a16="http://schemas.microsoft.com/office/drawing/2014/main" xmlns="" id="{00000000-0008-0000-0200-0000141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4309" name="グループ化 3084308">
          <a:extLst>
            <a:ext uri="{FF2B5EF4-FFF2-40B4-BE49-F238E27FC236}">
              <a16:creationId xmlns:a16="http://schemas.microsoft.com/office/drawing/2014/main" xmlns="" id="{00000000-0008-0000-0200-000015102F00}"/>
            </a:ext>
          </a:extLst>
        </xdr:cNvPr>
        <xdr:cNvGrpSpPr/>
      </xdr:nvGrpSpPr>
      <xdr:grpSpPr>
        <a:xfrm>
          <a:off x="10306050" y="1790700"/>
          <a:ext cx="1181100" cy="5115713"/>
          <a:chOff x="10306050" y="1790700"/>
          <a:chExt cx="1181100" cy="5115713"/>
        </a:xfrm>
      </xdr:grpSpPr>
      <xdr:sp macro="" textlink="">
        <xdr:nvSpPr>
          <xdr:cNvPr id="3084310" name="テキスト ボックス 3084309">
            <a:extLst>
              <a:ext uri="{FF2B5EF4-FFF2-40B4-BE49-F238E27FC236}">
                <a16:creationId xmlns:a16="http://schemas.microsoft.com/office/drawing/2014/main" xmlns="" id="{00000000-0008-0000-0200-0000161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4311" name="図 3084310">
            <a:extLst>
              <a:ext uri="{FF2B5EF4-FFF2-40B4-BE49-F238E27FC236}">
                <a16:creationId xmlns:a16="http://schemas.microsoft.com/office/drawing/2014/main" xmlns="" id="{00000000-0008-0000-0200-0000171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084312" name="グループ化 3084311">
              <a:extLst>
                <a:ext uri="{FF2B5EF4-FFF2-40B4-BE49-F238E27FC236}">
                  <a16:creationId xmlns:a16="http://schemas.microsoft.com/office/drawing/2014/main" xmlns="" id="{00000000-0008-0000-0200-000018102F00}"/>
                </a:ext>
              </a:extLst>
            </xdr:cNvPr>
            <xdr:cNvGrpSpPr/>
          </xdr:nvGrpSpPr>
          <xdr:grpSpPr>
            <a:xfrm>
              <a:off x="4752972" y="2771769"/>
              <a:ext cx="257184" cy="2371731"/>
              <a:chOff x="4772022" y="2771769"/>
              <a:chExt cx="257184" cy="2371731"/>
            </a:xfrm>
          </xdr:grpSpPr>
          <xdr:grpSp>
            <xdr:nvGrpSpPr>
              <xdr:cNvPr id="3084313" name="グループ化 1">
                <a:extLst>
                  <a:ext uri="{FF2B5EF4-FFF2-40B4-BE49-F238E27FC236}">
                    <a16:creationId xmlns:a16="http://schemas.microsoft.com/office/drawing/2014/main" xmlns="" id="{00000000-0008-0000-0200-000019102F00}"/>
                  </a:ext>
                </a:extLst>
              </xdr:cNvPr>
              <xdr:cNvGrpSpPr>
                <a:grpSpLocks/>
              </xdr:cNvGrpSpPr>
            </xdr:nvGrpSpPr>
            <xdr:grpSpPr bwMode="auto">
              <a:xfrm>
                <a:off x="4772022" y="2771769"/>
                <a:ext cx="257184" cy="2238361"/>
                <a:chOff x="4865063" y="2813227"/>
                <a:chExt cx="205168" cy="1904768"/>
              </a:xfrm>
            </xdr:grpSpPr>
            <xdr:sp macro="" textlink="">
              <xdr:nvSpPr>
                <xdr:cNvPr id="3084318" name="Check Box 13" hidden="1">
                  <a:extLst>
                    <a:ext uri="{63B3BB69-23CF-44E3-9099-C40C66FF867C}">
                      <a14:compatExt spid="_x0000_s3084301"/>
                    </a:ext>
                  </a:extLst>
                </xdr:cNvPr>
                <xdr:cNvSpPr/>
              </xdr:nvSpPr>
              <xdr:spPr>
                <a:xfrm>
                  <a:off x="4868008" y="2813227"/>
                  <a:ext cx="202223" cy="199292"/>
                </a:xfrm>
                <a:prstGeom prst="rect">
                  <a:avLst/>
                </a:prstGeom>
              </xdr:spPr>
            </xdr:sp>
            <xdr:sp macro="" textlink="">
              <xdr:nvSpPr>
                <xdr:cNvPr id="3084319" name="Check Box 14" hidden="1">
                  <a:extLst>
                    <a:ext uri="{63B3BB69-23CF-44E3-9099-C40C66FF867C}">
                      <a14:compatExt spid="_x0000_s3084302"/>
                    </a:ext>
                  </a:extLst>
                </xdr:cNvPr>
                <xdr:cNvSpPr/>
              </xdr:nvSpPr>
              <xdr:spPr>
                <a:xfrm>
                  <a:off x="4868008" y="3302097"/>
                  <a:ext cx="202223" cy="201491"/>
                </a:xfrm>
                <a:prstGeom prst="rect">
                  <a:avLst/>
                </a:prstGeom>
              </xdr:spPr>
            </xdr:sp>
            <xdr:sp macro="" textlink="">
              <xdr:nvSpPr>
                <xdr:cNvPr id="3084320" name="Check Box 15" hidden="1">
                  <a:extLst>
                    <a:ext uri="{63B3BB69-23CF-44E3-9099-C40C66FF867C}">
                      <a14:compatExt spid="_x0000_s3084303"/>
                    </a:ext>
                  </a:extLst>
                </xdr:cNvPr>
                <xdr:cNvSpPr/>
              </xdr:nvSpPr>
              <xdr:spPr>
                <a:xfrm>
                  <a:off x="4868008" y="3790951"/>
                  <a:ext cx="202223" cy="201490"/>
                </a:xfrm>
                <a:prstGeom prst="rect">
                  <a:avLst/>
                </a:prstGeom>
              </xdr:spPr>
            </xdr:sp>
            <xdr:sp macro="" textlink="">
              <xdr:nvSpPr>
                <xdr:cNvPr id="3084321" name="Check Box 16" hidden="1">
                  <a:extLst>
                    <a:ext uri="{63B3BB69-23CF-44E3-9099-C40C66FF867C}">
                      <a14:compatExt spid="_x0000_s3084304"/>
                    </a:ext>
                  </a:extLst>
                </xdr:cNvPr>
                <xdr:cNvSpPr/>
              </xdr:nvSpPr>
              <xdr:spPr>
                <a:xfrm>
                  <a:off x="4868008" y="4277750"/>
                  <a:ext cx="202223" cy="191965"/>
                </a:xfrm>
                <a:prstGeom prst="rect">
                  <a:avLst/>
                </a:prstGeom>
              </xdr:spPr>
            </xdr:sp>
            <xdr:sp macro="" textlink="">
              <xdr:nvSpPr>
                <xdr:cNvPr id="3084322" name="Check Box 17" hidden="1">
                  <a:extLst>
                    <a:ext uri="{63B3BB69-23CF-44E3-9099-C40C66FF867C}">
                      <a14:compatExt spid="_x0000_s3084305"/>
                    </a:ext>
                  </a:extLst>
                </xdr:cNvPr>
                <xdr:cNvSpPr/>
              </xdr:nvSpPr>
              <xdr:spPr>
                <a:xfrm>
                  <a:off x="4868008" y="2927986"/>
                  <a:ext cx="202223" cy="198559"/>
                </a:xfrm>
                <a:prstGeom prst="rect">
                  <a:avLst/>
                </a:prstGeom>
              </xdr:spPr>
            </xdr:sp>
            <xdr:sp macro="" textlink="">
              <xdr:nvSpPr>
                <xdr:cNvPr id="3084323" name="Check Box 18" hidden="1">
                  <a:extLst>
                    <a:ext uri="{63B3BB69-23CF-44E3-9099-C40C66FF867C}">
                      <a14:compatExt spid="_x0000_s3084306"/>
                    </a:ext>
                  </a:extLst>
                </xdr:cNvPr>
                <xdr:cNvSpPr/>
              </xdr:nvSpPr>
              <xdr:spPr>
                <a:xfrm>
                  <a:off x="4868008" y="3416835"/>
                  <a:ext cx="202223" cy="198560"/>
                </a:xfrm>
                <a:prstGeom prst="rect">
                  <a:avLst/>
                </a:prstGeom>
              </xdr:spPr>
            </xdr:sp>
            <xdr:sp macro="" textlink="">
              <xdr:nvSpPr>
                <xdr:cNvPr id="3084324" name="Check Box 19" hidden="1">
                  <a:extLst>
                    <a:ext uri="{63B3BB69-23CF-44E3-9099-C40C66FF867C}">
                      <a14:compatExt spid="_x0000_s3084307"/>
                    </a:ext>
                  </a:extLst>
                </xdr:cNvPr>
                <xdr:cNvSpPr/>
              </xdr:nvSpPr>
              <xdr:spPr>
                <a:xfrm>
                  <a:off x="4868008" y="3905686"/>
                  <a:ext cx="202223" cy="198560"/>
                </a:xfrm>
                <a:prstGeom prst="rect">
                  <a:avLst/>
                </a:prstGeom>
              </xdr:spPr>
            </xdr:sp>
            <xdr:sp macro="" textlink="">
              <xdr:nvSpPr>
                <xdr:cNvPr id="3084325" name="Check Box 20" hidden="1">
                  <a:extLst>
                    <a:ext uri="{63B3BB69-23CF-44E3-9099-C40C66FF867C}">
                      <a14:compatExt spid="_x0000_s3084308"/>
                    </a:ext>
                  </a:extLst>
                </xdr:cNvPr>
                <xdr:cNvSpPr/>
              </xdr:nvSpPr>
              <xdr:spPr>
                <a:xfrm>
                  <a:off x="4868008" y="4393265"/>
                  <a:ext cx="202223" cy="198559"/>
                </a:xfrm>
                <a:prstGeom prst="rect">
                  <a:avLst/>
                </a:prstGeom>
              </xdr:spPr>
            </xdr:sp>
            <xdr:sp macro="" textlink="">
              <xdr:nvSpPr>
                <xdr:cNvPr id="3084326" name="Check Box 21" hidden="1">
                  <a:extLst>
                    <a:ext uri="{63B3BB69-23CF-44E3-9099-C40C66FF867C}">
                      <a14:compatExt spid="_x0000_s3084309"/>
                    </a:ext>
                  </a:extLst>
                </xdr:cNvPr>
                <xdr:cNvSpPr/>
              </xdr:nvSpPr>
              <xdr:spPr>
                <a:xfrm>
                  <a:off x="4868008" y="3055153"/>
                  <a:ext cx="202223" cy="204421"/>
                </a:xfrm>
                <a:prstGeom prst="rect">
                  <a:avLst/>
                </a:prstGeom>
              </xdr:spPr>
            </xdr:sp>
            <xdr:sp macro="" textlink="">
              <xdr:nvSpPr>
                <xdr:cNvPr id="3084327" name="Check Box 22" hidden="1">
                  <a:extLst>
                    <a:ext uri="{63B3BB69-23CF-44E3-9099-C40C66FF867C}">
                      <a14:compatExt spid="_x0000_s3084310"/>
                    </a:ext>
                  </a:extLst>
                </xdr:cNvPr>
                <xdr:cNvSpPr/>
              </xdr:nvSpPr>
              <xdr:spPr>
                <a:xfrm>
                  <a:off x="4868008" y="3552110"/>
                  <a:ext cx="202223" cy="204421"/>
                </a:xfrm>
                <a:prstGeom prst="rect">
                  <a:avLst/>
                </a:prstGeom>
              </xdr:spPr>
            </xdr:sp>
            <xdr:sp macro="" textlink="">
              <xdr:nvSpPr>
                <xdr:cNvPr id="3084328" name="Check Box 23" hidden="1">
                  <a:extLst>
                    <a:ext uri="{63B3BB69-23CF-44E3-9099-C40C66FF867C}">
                      <a14:compatExt spid="_x0000_s3084311"/>
                    </a:ext>
                  </a:extLst>
                </xdr:cNvPr>
                <xdr:cNvSpPr/>
              </xdr:nvSpPr>
              <xdr:spPr>
                <a:xfrm>
                  <a:off x="4865063" y="4040961"/>
                  <a:ext cx="190500" cy="204421"/>
                </a:xfrm>
                <a:prstGeom prst="rect">
                  <a:avLst/>
                </a:prstGeom>
              </xdr:spPr>
            </xdr:sp>
            <xdr:sp macro="" textlink="">
              <xdr:nvSpPr>
                <xdr:cNvPr id="3084329" name="Check Box 24" hidden="1">
                  <a:extLst>
                    <a:ext uri="{63B3BB69-23CF-44E3-9099-C40C66FF867C}">
                      <a14:compatExt spid="_x0000_s3084312"/>
                    </a:ext>
                  </a:extLst>
                </xdr:cNvPr>
                <xdr:cNvSpPr/>
              </xdr:nvSpPr>
              <xdr:spPr>
                <a:xfrm>
                  <a:off x="4868008" y="4513573"/>
                  <a:ext cx="202223" cy="204422"/>
                </a:xfrm>
                <a:prstGeom prst="rect">
                  <a:avLst/>
                </a:prstGeom>
              </xdr:spPr>
            </xdr:sp>
          </xdr:grpSp>
          <xdr:sp macro="" textlink="">
            <xdr:nvSpPr>
              <xdr:cNvPr id="3084330" name="Check Box 25" hidden="1">
                <a:extLst>
                  <a:ext uri="{63B3BB69-23CF-44E3-9099-C40C66FF867C}">
                    <a14:compatExt spid="_x0000_s3084313"/>
                  </a:ext>
                </a:extLst>
              </xdr:cNvPr>
              <xdr:cNvSpPr/>
            </xdr:nvSpPr>
            <xdr:spPr>
              <a:xfrm>
                <a:off x="4772025" y="3200400"/>
                <a:ext cx="238125" cy="228600"/>
              </a:xfrm>
              <a:prstGeom prst="rect">
                <a:avLst/>
              </a:prstGeom>
            </xdr:spPr>
          </xdr:sp>
          <xdr:sp macro="" textlink="">
            <xdr:nvSpPr>
              <xdr:cNvPr id="3084314" name="Check Box 26" hidden="1">
                <a:extLst>
                  <a:ext uri="{63B3BB69-23CF-44E3-9099-C40C66FF867C}">
                    <a14:compatExt spid="_x0000_s3084314"/>
                  </a:ext>
                </a:extLst>
              </xdr:cNvPr>
              <xdr:cNvSpPr/>
            </xdr:nvSpPr>
            <xdr:spPr>
              <a:xfrm>
                <a:off x="4772025" y="3790950"/>
                <a:ext cx="238125" cy="228600"/>
              </a:xfrm>
              <a:prstGeom prst="rect">
                <a:avLst/>
              </a:prstGeom>
            </xdr:spPr>
          </xdr:sp>
          <xdr:sp macro="" textlink="">
            <xdr:nvSpPr>
              <xdr:cNvPr id="3084315" name="Check Box 27" hidden="1">
                <a:extLst>
                  <a:ext uri="{63B3BB69-23CF-44E3-9099-C40C66FF867C}">
                    <a14:compatExt spid="_x0000_s3084315"/>
                  </a:ext>
                </a:extLst>
              </xdr:cNvPr>
              <xdr:cNvSpPr/>
            </xdr:nvSpPr>
            <xdr:spPr>
              <a:xfrm>
                <a:off x="4772025" y="4352925"/>
                <a:ext cx="238125" cy="228600"/>
              </a:xfrm>
              <a:prstGeom prst="rect">
                <a:avLst/>
              </a:prstGeom>
            </xdr:spPr>
          </xdr:sp>
          <xdr:sp macro="" textlink="">
            <xdr:nvSpPr>
              <xdr:cNvPr id="3084316" name="Check Box 28" hidden="1">
                <a:extLst>
                  <a:ext uri="{63B3BB69-23CF-44E3-9099-C40C66FF867C}">
                    <a14:compatExt spid="_x0000_s3084316"/>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3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5313" name="Drop Down 1" hidden="1">
              <a:extLst>
                <a:ext uri="{63B3BB69-23CF-44E3-9099-C40C66FF867C}">
                  <a14:compatExt spid="_x0000_s308531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5314" name="Drop Down 2" hidden="1">
              <a:extLst>
                <a:ext uri="{63B3BB69-23CF-44E3-9099-C40C66FF867C}">
                  <a14:compatExt spid="_x0000_s308531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5315" name="Drop Down 3" hidden="1">
              <a:extLst>
                <a:ext uri="{63B3BB69-23CF-44E3-9099-C40C66FF867C}">
                  <a14:compatExt spid="_x0000_s308531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5316" name="Drop Down 4" hidden="1">
              <a:extLst>
                <a:ext uri="{63B3BB69-23CF-44E3-9099-C40C66FF867C}">
                  <a14:compatExt spid="_x0000_s308531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300-00006C000000}"/>
                </a:ext>
              </a:extLst>
            </xdr:cNvPr>
            <xdr:cNvGrpSpPr>
              <a:grpSpLocks/>
            </xdr:cNvGrpSpPr>
          </xdr:nvGrpSpPr>
          <xdr:grpSpPr bwMode="auto">
            <a:xfrm>
              <a:off x="4086225" y="5162548"/>
              <a:ext cx="200025" cy="597290"/>
              <a:chOff x="4155098" y="4891326"/>
              <a:chExt cx="206619" cy="628169"/>
            </a:xfrm>
          </xdr:grpSpPr>
          <xdr:sp macro="" textlink="">
            <xdr:nvSpPr>
              <xdr:cNvPr id="3085317" name="Check Box 5" hidden="1">
                <a:extLst>
                  <a:ext uri="{63B3BB69-23CF-44E3-9099-C40C66FF867C}">
                    <a14:compatExt spid="_x0000_s3085317"/>
                  </a:ext>
                </a:extLst>
              </xdr:cNvPr>
              <xdr:cNvSpPr/>
            </xdr:nvSpPr>
            <xdr:spPr>
              <a:xfrm>
                <a:off x="4155098" y="4891326"/>
                <a:ext cx="206619" cy="200767"/>
              </a:xfrm>
              <a:prstGeom prst="rect">
                <a:avLst/>
              </a:prstGeom>
            </xdr:spPr>
          </xdr:sp>
          <xdr:sp macro="" textlink="">
            <xdr:nvSpPr>
              <xdr:cNvPr id="3085318" name="Check Box 6" hidden="1">
                <a:extLst>
                  <a:ext uri="{63B3BB69-23CF-44E3-9099-C40C66FF867C}">
                    <a14:compatExt spid="_x0000_s3085318"/>
                  </a:ext>
                </a:extLst>
              </xdr:cNvPr>
              <xdr:cNvSpPr/>
            </xdr:nvSpPr>
            <xdr:spPr>
              <a:xfrm>
                <a:off x="4155098" y="5114192"/>
                <a:ext cx="206619" cy="197829"/>
              </a:xfrm>
              <a:prstGeom prst="rect">
                <a:avLst/>
              </a:prstGeom>
            </xdr:spPr>
          </xdr:sp>
          <xdr:sp macro="" textlink="">
            <xdr:nvSpPr>
              <xdr:cNvPr id="3085319" name="Check Box 7" hidden="1">
                <a:extLst>
                  <a:ext uri="{63B3BB69-23CF-44E3-9099-C40C66FF867C}">
                    <a14:compatExt spid="_x0000_s3085319"/>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3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3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3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3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3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3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3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3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3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3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3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3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3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5320" name="Drop Down 8" hidden="1">
              <a:extLst>
                <a:ext uri="{63B3BB69-23CF-44E3-9099-C40C66FF867C}">
                  <a14:compatExt spid="_x0000_s30853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5321" name="List Box 9" hidden="1">
              <a:extLst>
                <a:ext uri="{63B3BB69-23CF-44E3-9099-C40C66FF867C}">
                  <a14:compatExt spid="_x0000_s308532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3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5322" name="Check Box 10" hidden="1">
              <a:extLst>
                <a:ext uri="{63B3BB69-23CF-44E3-9099-C40C66FF867C}">
                  <a14:compatExt spid="_x0000_s308532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3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3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3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3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3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5312" name="直線コネクタ 50">
          <a:extLst>
            <a:ext uri="{FF2B5EF4-FFF2-40B4-BE49-F238E27FC236}">
              <a16:creationId xmlns:a16="http://schemas.microsoft.com/office/drawing/2014/main" xmlns="" id="{00000000-0008-0000-0300-0000001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5323" name="直線コネクタ 50">
          <a:extLst>
            <a:ext uri="{FF2B5EF4-FFF2-40B4-BE49-F238E27FC236}">
              <a16:creationId xmlns:a16="http://schemas.microsoft.com/office/drawing/2014/main" xmlns="" id="{00000000-0008-0000-0300-00000B1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5324" name="直線コネクタ 50">
          <a:extLst>
            <a:ext uri="{FF2B5EF4-FFF2-40B4-BE49-F238E27FC236}">
              <a16:creationId xmlns:a16="http://schemas.microsoft.com/office/drawing/2014/main" xmlns="" id="{00000000-0008-0000-0300-00000C1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5325" name="直線コネクタ 50">
          <a:extLst>
            <a:ext uri="{FF2B5EF4-FFF2-40B4-BE49-F238E27FC236}">
              <a16:creationId xmlns:a16="http://schemas.microsoft.com/office/drawing/2014/main" xmlns="" id="{00000000-0008-0000-0300-00000D1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5326" name="Drop Down 11" hidden="1">
              <a:extLst>
                <a:ext uri="{63B3BB69-23CF-44E3-9099-C40C66FF867C}">
                  <a14:compatExt spid="_x0000_s3085323"/>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5327" name="Oval 7">
          <a:extLst>
            <a:ext uri="{FF2B5EF4-FFF2-40B4-BE49-F238E27FC236}">
              <a16:creationId xmlns:a16="http://schemas.microsoft.com/office/drawing/2014/main" xmlns="" id="{00000000-0008-0000-0300-00000F1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5328" name="グループ化 3085327">
          <a:extLst>
            <a:ext uri="{FF2B5EF4-FFF2-40B4-BE49-F238E27FC236}">
              <a16:creationId xmlns:a16="http://schemas.microsoft.com/office/drawing/2014/main" xmlns="" id="{00000000-0008-0000-0300-000010142F00}"/>
            </a:ext>
          </a:extLst>
        </xdr:cNvPr>
        <xdr:cNvGrpSpPr/>
      </xdr:nvGrpSpPr>
      <xdr:grpSpPr>
        <a:xfrm>
          <a:off x="10601325" y="809624"/>
          <a:ext cx="847725" cy="619125"/>
          <a:chOff x="10601325" y="809624"/>
          <a:chExt cx="847725" cy="619125"/>
        </a:xfrm>
      </xdr:grpSpPr>
      <xdr:sp macro="" textlink="">
        <xdr:nvSpPr>
          <xdr:cNvPr id="3085329" name="角丸四角形 18">
            <a:extLst>
              <a:ext uri="{FF2B5EF4-FFF2-40B4-BE49-F238E27FC236}">
                <a16:creationId xmlns:a16="http://schemas.microsoft.com/office/drawing/2014/main" xmlns="" id="{00000000-0008-0000-0300-0000111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5330" name="直線コネクタ 3085329">
            <a:extLst>
              <a:ext uri="{FF2B5EF4-FFF2-40B4-BE49-F238E27FC236}">
                <a16:creationId xmlns:a16="http://schemas.microsoft.com/office/drawing/2014/main" xmlns="" id="{00000000-0008-0000-0300-0000121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5331" name="Check Box 12" hidden="1">
              <a:extLst>
                <a:ext uri="{63B3BB69-23CF-44E3-9099-C40C66FF867C}">
                  <a14:compatExt spid="_x0000_s308532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5332" name="テキスト ボックス 3085331">
          <a:extLst>
            <a:ext uri="{FF2B5EF4-FFF2-40B4-BE49-F238E27FC236}">
              <a16:creationId xmlns:a16="http://schemas.microsoft.com/office/drawing/2014/main" xmlns="" id="{00000000-0008-0000-0300-0000141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5333" name="グループ化 3085332">
          <a:extLst>
            <a:ext uri="{FF2B5EF4-FFF2-40B4-BE49-F238E27FC236}">
              <a16:creationId xmlns:a16="http://schemas.microsoft.com/office/drawing/2014/main" xmlns="" id="{00000000-0008-0000-0300-000015142F00}"/>
            </a:ext>
          </a:extLst>
        </xdr:cNvPr>
        <xdr:cNvGrpSpPr/>
      </xdr:nvGrpSpPr>
      <xdr:grpSpPr>
        <a:xfrm>
          <a:off x="10306050" y="1790700"/>
          <a:ext cx="1181100" cy="5115713"/>
          <a:chOff x="10306050" y="1790700"/>
          <a:chExt cx="1181100" cy="5115713"/>
        </a:xfrm>
      </xdr:grpSpPr>
      <xdr:sp macro="" textlink="">
        <xdr:nvSpPr>
          <xdr:cNvPr id="3085334" name="テキスト ボックス 3085333">
            <a:extLst>
              <a:ext uri="{FF2B5EF4-FFF2-40B4-BE49-F238E27FC236}">
                <a16:creationId xmlns:a16="http://schemas.microsoft.com/office/drawing/2014/main" xmlns="" id="{00000000-0008-0000-0300-0000161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5335" name="図 3085334">
            <a:extLst>
              <a:ext uri="{FF2B5EF4-FFF2-40B4-BE49-F238E27FC236}">
                <a16:creationId xmlns:a16="http://schemas.microsoft.com/office/drawing/2014/main" xmlns="" id="{00000000-0008-0000-0300-0000171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085336" name="グループ化 3085335">
              <a:extLst>
                <a:ext uri="{FF2B5EF4-FFF2-40B4-BE49-F238E27FC236}">
                  <a16:creationId xmlns:a16="http://schemas.microsoft.com/office/drawing/2014/main" xmlns="" id="{00000000-0008-0000-0300-000018142F00}"/>
                </a:ext>
              </a:extLst>
            </xdr:cNvPr>
            <xdr:cNvGrpSpPr/>
          </xdr:nvGrpSpPr>
          <xdr:grpSpPr>
            <a:xfrm>
              <a:off x="4752972" y="2771769"/>
              <a:ext cx="257184" cy="2371731"/>
              <a:chOff x="4772022" y="2771769"/>
              <a:chExt cx="257184" cy="2371731"/>
            </a:xfrm>
          </xdr:grpSpPr>
          <xdr:grpSp>
            <xdr:nvGrpSpPr>
              <xdr:cNvPr id="3085337" name="グループ化 1">
                <a:extLst>
                  <a:ext uri="{FF2B5EF4-FFF2-40B4-BE49-F238E27FC236}">
                    <a16:creationId xmlns:a16="http://schemas.microsoft.com/office/drawing/2014/main" xmlns="" id="{00000000-0008-0000-0300-000019142F00}"/>
                  </a:ext>
                </a:extLst>
              </xdr:cNvPr>
              <xdr:cNvGrpSpPr>
                <a:grpSpLocks/>
              </xdr:cNvGrpSpPr>
            </xdr:nvGrpSpPr>
            <xdr:grpSpPr bwMode="auto">
              <a:xfrm>
                <a:off x="4772022" y="2771769"/>
                <a:ext cx="257184" cy="2238361"/>
                <a:chOff x="4865063" y="2813227"/>
                <a:chExt cx="205168" cy="1904768"/>
              </a:xfrm>
            </xdr:grpSpPr>
            <xdr:sp macro="" textlink="">
              <xdr:nvSpPr>
                <xdr:cNvPr id="3085342" name="Check Box 13" hidden="1">
                  <a:extLst>
                    <a:ext uri="{63B3BB69-23CF-44E3-9099-C40C66FF867C}">
                      <a14:compatExt spid="_x0000_s3085325"/>
                    </a:ext>
                  </a:extLst>
                </xdr:cNvPr>
                <xdr:cNvSpPr/>
              </xdr:nvSpPr>
              <xdr:spPr>
                <a:xfrm>
                  <a:off x="4868008" y="2813227"/>
                  <a:ext cx="202223" cy="199292"/>
                </a:xfrm>
                <a:prstGeom prst="rect">
                  <a:avLst/>
                </a:prstGeom>
              </xdr:spPr>
            </xdr:sp>
            <xdr:sp macro="" textlink="">
              <xdr:nvSpPr>
                <xdr:cNvPr id="3085343" name="Check Box 14" hidden="1">
                  <a:extLst>
                    <a:ext uri="{63B3BB69-23CF-44E3-9099-C40C66FF867C}">
                      <a14:compatExt spid="_x0000_s3085326"/>
                    </a:ext>
                  </a:extLst>
                </xdr:cNvPr>
                <xdr:cNvSpPr/>
              </xdr:nvSpPr>
              <xdr:spPr>
                <a:xfrm>
                  <a:off x="4868008" y="3302097"/>
                  <a:ext cx="202223" cy="201491"/>
                </a:xfrm>
                <a:prstGeom prst="rect">
                  <a:avLst/>
                </a:prstGeom>
              </xdr:spPr>
            </xdr:sp>
            <xdr:sp macro="" textlink="">
              <xdr:nvSpPr>
                <xdr:cNvPr id="3085344" name="Check Box 15" hidden="1">
                  <a:extLst>
                    <a:ext uri="{63B3BB69-23CF-44E3-9099-C40C66FF867C}">
                      <a14:compatExt spid="_x0000_s3085327"/>
                    </a:ext>
                  </a:extLst>
                </xdr:cNvPr>
                <xdr:cNvSpPr/>
              </xdr:nvSpPr>
              <xdr:spPr>
                <a:xfrm>
                  <a:off x="4868008" y="3790951"/>
                  <a:ext cx="202223" cy="201490"/>
                </a:xfrm>
                <a:prstGeom prst="rect">
                  <a:avLst/>
                </a:prstGeom>
              </xdr:spPr>
            </xdr:sp>
            <xdr:sp macro="" textlink="">
              <xdr:nvSpPr>
                <xdr:cNvPr id="3085345" name="Check Box 16" hidden="1">
                  <a:extLst>
                    <a:ext uri="{63B3BB69-23CF-44E3-9099-C40C66FF867C}">
                      <a14:compatExt spid="_x0000_s3085328"/>
                    </a:ext>
                  </a:extLst>
                </xdr:cNvPr>
                <xdr:cNvSpPr/>
              </xdr:nvSpPr>
              <xdr:spPr>
                <a:xfrm>
                  <a:off x="4868008" y="4277750"/>
                  <a:ext cx="202223" cy="191965"/>
                </a:xfrm>
                <a:prstGeom prst="rect">
                  <a:avLst/>
                </a:prstGeom>
              </xdr:spPr>
            </xdr:sp>
            <xdr:sp macro="" textlink="">
              <xdr:nvSpPr>
                <xdr:cNvPr id="3085346" name="Check Box 17" hidden="1">
                  <a:extLst>
                    <a:ext uri="{63B3BB69-23CF-44E3-9099-C40C66FF867C}">
                      <a14:compatExt spid="_x0000_s3085329"/>
                    </a:ext>
                  </a:extLst>
                </xdr:cNvPr>
                <xdr:cNvSpPr/>
              </xdr:nvSpPr>
              <xdr:spPr>
                <a:xfrm>
                  <a:off x="4868008" y="2927986"/>
                  <a:ext cx="202223" cy="198559"/>
                </a:xfrm>
                <a:prstGeom prst="rect">
                  <a:avLst/>
                </a:prstGeom>
              </xdr:spPr>
            </xdr:sp>
            <xdr:sp macro="" textlink="">
              <xdr:nvSpPr>
                <xdr:cNvPr id="3085347" name="Check Box 18" hidden="1">
                  <a:extLst>
                    <a:ext uri="{63B3BB69-23CF-44E3-9099-C40C66FF867C}">
                      <a14:compatExt spid="_x0000_s3085330"/>
                    </a:ext>
                  </a:extLst>
                </xdr:cNvPr>
                <xdr:cNvSpPr/>
              </xdr:nvSpPr>
              <xdr:spPr>
                <a:xfrm>
                  <a:off x="4868008" y="3416835"/>
                  <a:ext cx="202223" cy="198560"/>
                </a:xfrm>
                <a:prstGeom prst="rect">
                  <a:avLst/>
                </a:prstGeom>
              </xdr:spPr>
            </xdr:sp>
            <xdr:sp macro="" textlink="">
              <xdr:nvSpPr>
                <xdr:cNvPr id="3085348" name="Check Box 19" hidden="1">
                  <a:extLst>
                    <a:ext uri="{63B3BB69-23CF-44E3-9099-C40C66FF867C}">
                      <a14:compatExt spid="_x0000_s3085331"/>
                    </a:ext>
                  </a:extLst>
                </xdr:cNvPr>
                <xdr:cNvSpPr/>
              </xdr:nvSpPr>
              <xdr:spPr>
                <a:xfrm>
                  <a:off x="4868008" y="3905686"/>
                  <a:ext cx="202223" cy="198560"/>
                </a:xfrm>
                <a:prstGeom prst="rect">
                  <a:avLst/>
                </a:prstGeom>
              </xdr:spPr>
            </xdr:sp>
            <xdr:sp macro="" textlink="">
              <xdr:nvSpPr>
                <xdr:cNvPr id="3085349" name="Check Box 20" hidden="1">
                  <a:extLst>
                    <a:ext uri="{63B3BB69-23CF-44E3-9099-C40C66FF867C}">
                      <a14:compatExt spid="_x0000_s3085332"/>
                    </a:ext>
                  </a:extLst>
                </xdr:cNvPr>
                <xdr:cNvSpPr/>
              </xdr:nvSpPr>
              <xdr:spPr>
                <a:xfrm>
                  <a:off x="4868008" y="4393265"/>
                  <a:ext cx="202223" cy="198559"/>
                </a:xfrm>
                <a:prstGeom prst="rect">
                  <a:avLst/>
                </a:prstGeom>
              </xdr:spPr>
            </xdr:sp>
            <xdr:sp macro="" textlink="">
              <xdr:nvSpPr>
                <xdr:cNvPr id="3085350" name="Check Box 21" hidden="1">
                  <a:extLst>
                    <a:ext uri="{63B3BB69-23CF-44E3-9099-C40C66FF867C}">
                      <a14:compatExt spid="_x0000_s3085333"/>
                    </a:ext>
                  </a:extLst>
                </xdr:cNvPr>
                <xdr:cNvSpPr/>
              </xdr:nvSpPr>
              <xdr:spPr>
                <a:xfrm>
                  <a:off x="4868008" y="3055153"/>
                  <a:ext cx="202223" cy="204421"/>
                </a:xfrm>
                <a:prstGeom prst="rect">
                  <a:avLst/>
                </a:prstGeom>
              </xdr:spPr>
            </xdr:sp>
            <xdr:sp macro="" textlink="">
              <xdr:nvSpPr>
                <xdr:cNvPr id="3085351" name="Check Box 22" hidden="1">
                  <a:extLst>
                    <a:ext uri="{63B3BB69-23CF-44E3-9099-C40C66FF867C}">
                      <a14:compatExt spid="_x0000_s3085334"/>
                    </a:ext>
                  </a:extLst>
                </xdr:cNvPr>
                <xdr:cNvSpPr/>
              </xdr:nvSpPr>
              <xdr:spPr>
                <a:xfrm>
                  <a:off x="4868008" y="3552110"/>
                  <a:ext cx="202223" cy="204421"/>
                </a:xfrm>
                <a:prstGeom prst="rect">
                  <a:avLst/>
                </a:prstGeom>
              </xdr:spPr>
            </xdr:sp>
            <xdr:sp macro="" textlink="">
              <xdr:nvSpPr>
                <xdr:cNvPr id="3085352" name="Check Box 23" hidden="1">
                  <a:extLst>
                    <a:ext uri="{63B3BB69-23CF-44E3-9099-C40C66FF867C}">
                      <a14:compatExt spid="_x0000_s3085335"/>
                    </a:ext>
                  </a:extLst>
                </xdr:cNvPr>
                <xdr:cNvSpPr/>
              </xdr:nvSpPr>
              <xdr:spPr>
                <a:xfrm>
                  <a:off x="4865063" y="4040961"/>
                  <a:ext cx="190500" cy="204421"/>
                </a:xfrm>
                <a:prstGeom prst="rect">
                  <a:avLst/>
                </a:prstGeom>
              </xdr:spPr>
            </xdr:sp>
            <xdr:sp macro="" textlink="">
              <xdr:nvSpPr>
                <xdr:cNvPr id="3085353" name="Check Box 24" hidden="1">
                  <a:extLst>
                    <a:ext uri="{63B3BB69-23CF-44E3-9099-C40C66FF867C}">
                      <a14:compatExt spid="_x0000_s3085336"/>
                    </a:ext>
                  </a:extLst>
                </xdr:cNvPr>
                <xdr:cNvSpPr/>
              </xdr:nvSpPr>
              <xdr:spPr>
                <a:xfrm>
                  <a:off x="4868008" y="4513573"/>
                  <a:ext cx="202223" cy="204422"/>
                </a:xfrm>
                <a:prstGeom prst="rect">
                  <a:avLst/>
                </a:prstGeom>
              </xdr:spPr>
            </xdr:sp>
          </xdr:grpSp>
          <xdr:sp macro="" textlink="">
            <xdr:nvSpPr>
              <xdr:cNvPr id="3085354" name="Check Box 25" hidden="1">
                <a:extLst>
                  <a:ext uri="{63B3BB69-23CF-44E3-9099-C40C66FF867C}">
                    <a14:compatExt spid="_x0000_s3085337"/>
                  </a:ext>
                </a:extLst>
              </xdr:cNvPr>
              <xdr:cNvSpPr/>
            </xdr:nvSpPr>
            <xdr:spPr>
              <a:xfrm>
                <a:off x="4772025" y="3200400"/>
                <a:ext cx="238125" cy="228600"/>
              </a:xfrm>
              <a:prstGeom prst="rect">
                <a:avLst/>
              </a:prstGeom>
            </xdr:spPr>
          </xdr:sp>
          <xdr:sp macro="" textlink="">
            <xdr:nvSpPr>
              <xdr:cNvPr id="3085338" name="Check Box 26" hidden="1">
                <a:extLst>
                  <a:ext uri="{63B3BB69-23CF-44E3-9099-C40C66FF867C}">
                    <a14:compatExt spid="_x0000_s3085338"/>
                  </a:ext>
                </a:extLst>
              </xdr:cNvPr>
              <xdr:cNvSpPr/>
            </xdr:nvSpPr>
            <xdr:spPr>
              <a:xfrm>
                <a:off x="4772025" y="3790950"/>
                <a:ext cx="238125" cy="228600"/>
              </a:xfrm>
              <a:prstGeom prst="rect">
                <a:avLst/>
              </a:prstGeom>
            </xdr:spPr>
          </xdr:sp>
          <xdr:sp macro="" textlink="">
            <xdr:nvSpPr>
              <xdr:cNvPr id="3085339" name="Check Box 27" hidden="1">
                <a:extLst>
                  <a:ext uri="{63B3BB69-23CF-44E3-9099-C40C66FF867C}">
                    <a14:compatExt spid="_x0000_s3085339"/>
                  </a:ext>
                </a:extLst>
              </xdr:cNvPr>
              <xdr:cNvSpPr/>
            </xdr:nvSpPr>
            <xdr:spPr>
              <a:xfrm>
                <a:off x="4772025" y="4352925"/>
                <a:ext cx="238125" cy="228600"/>
              </a:xfrm>
              <a:prstGeom prst="rect">
                <a:avLst/>
              </a:prstGeom>
            </xdr:spPr>
          </xdr:sp>
          <xdr:sp macro="" textlink="">
            <xdr:nvSpPr>
              <xdr:cNvPr id="3085340" name="Check Box 28" hidden="1">
                <a:extLst>
                  <a:ext uri="{63B3BB69-23CF-44E3-9099-C40C66FF867C}">
                    <a14:compatExt spid="_x0000_s3085340"/>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4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6337" name="Drop Down 1" hidden="1">
              <a:extLst>
                <a:ext uri="{63B3BB69-23CF-44E3-9099-C40C66FF867C}">
                  <a14:compatExt spid="_x0000_s308633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6338" name="Drop Down 2" hidden="1">
              <a:extLst>
                <a:ext uri="{63B3BB69-23CF-44E3-9099-C40C66FF867C}">
                  <a14:compatExt spid="_x0000_s308633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6339" name="Drop Down 3" hidden="1">
              <a:extLst>
                <a:ext uri="{63B3BB69-23CF-44E3-9099-C40C66FF867C}">
                  <a14:compatExt spid="_x0000_s308633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6340" name="Drop Down 4" hidden="1">
              <a:extLst>
                <a:ext uri="{63B3BB69-23CF-44E3-9099-C40C66FF867C}">
                  <a14:compatExt spid="_x0000_s308634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400-00006C000000}"/>
                </a:ext>
              </a:extLst>
            </xdr:cNvPr>
            <xdr:cNvGrpSpPr>
              <a:grpSpLocks/>
            </xdr:cNvGrpSpPr>
          </xdr:nvGrpSpPr>
          <xdr:grpSpPr bwMode="auto">
            <a:xfrm>
              <a:off x="4086225" y="5162548"/>
              <a:ext cx="200025" cy="597290"/>
              <a:chOff x="4155098" y="4891326"/>
              <a:chExt cx="206619" cy="628169"/>
            </a:xfrm>
          </xdr:grpSpPr>
          <xdr:sp macro="" textlink="">
            <xdr:nvSpPr>
              <xdr:cNvPr id="3086341" name="Check Box 5" hidden="1">
                <a:extLst>
                  <a:ext uri="{63B3BB69-23CF-44E3-9099-C40C66FF867C}">
                    <a14:compatExt spid="_x0000_s3086341"/>
                  </a:ext>
                </a:extLst>
              </xdr:cNvPr>
              <xdr:cNvSpPr/>
            </xdr:nvSpPr>
            <xdr:spPr>
              <a:xfrm>
                <a:off x="4155098" y="4891326"/>
                <a:ext cx="206619" cy="200767"/>
              </a:xfrm>
              <a:prstGeom prst="rect">
                <a:avLst/>
              </a:prstGeom>
            </xdr:spPr>
          </xdr:sp>
          <xdr:sp macro="" textlink="">
            <xdr:nvSpPr>
              <xdr:cNvPr id="3086342" name="Check Box 6" hidden="1">
                <a:extLst>
                  <a:ext uri="{63B3BB69-23CF-44E3-9099-C40C66FF867C}">
                    <a14:compatExt spid="_x0000_s3086342"/>
                  </a:ext>
                </a:extLst>
              </xdr:cNvPr>
              <xdr:cNvSpPr/>
            </xdr:nvSpPr>
            <xdr:spPr>
              <a:xfrm>
                <a:off x="4155098" y="5114192"/>
                <a:ext cx="206619" cy="197829"/>
              </a:xfrm>
              <a:prstGeom prst="rect">
                <a:avLst/>
              </a:prstGeom>
            </xdr:spPr>
          </xdr:sp>
          <xdr:sp macro="" textlink="">
            <xdr:nvSpPr>
              <xdr:cNvPr id="3086343" name="Check Box 7" hidden="1">
                <a:extLst>
                  <a:ext uri="{63B3BB69-23CF-44E3-9099-C40C66FF867C}">
                    <a14:compatExt spid="_x0000_s3086343"/>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4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4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4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4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4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4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4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4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4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4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4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4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4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6344" name="Drop Down 8" hidden="1">
              <a:extLst>
                <a:ext uri="{63B3BB69-23CF-44E3-9099-C40C66FF867C}">
                  <a14:compatExt spid="_x0000_s308634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6345" name="List Box 9" hidden="1">
              <a:extLst>
                <a:ext uri="{63B3BB69-23CF-44E3-9099-C40C66FF867C}">
                  <a14:compatExt spid="_x0000_s308634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4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6346" name="Check Box 10" hidden="1">
              <a:extLst>
                <a:ext uri="{63B3BB69-23CF-44E3-9099-C40C66FF867C}">
                  <a14:compatExt spid="_x0000_s308634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4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4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4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4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4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6336" name="直線コネクタ 50">
          <a:extLst>
            <a:ext uri="{FF2B5EF4-FFF2-40B4-BE49-F238E27FC236}">
              <a16:creationId xmlns:a16="http://schemas.microsoft.com/office/drawing/2014/main" xmlns="" id="{00000000-0008-0000-0400-0000001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6347" name="直線コネクタ 50">
          <a:extLst>
            <a:ext uri="{FF2B5EF4-FFF2-40B4-BE49-F238E27FC236}">
              <a16:creationId xmlns:a16="http://schemas.microsoft.com/office/drawing/2014/main" xmlns="" id="{00000000-0008-0000-0400-00000B1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6348" name="直線コネクタ 50">
          <a:extLst>
            <a:ext uri="{FF2B5EF4-FFF2-40B4-BE49-F238E27FC236}">
              <a16:creationId xmlns:a16="http://schemas.microsoft.com/office/drawing/2014/main" xmlns="" id="{00000000-0008-0000-0400-00000C1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6349" name="直線コネクタ 50">
          <a:extLst>
            <a:ext uri="{FF2B5EF4-FFF2-40B4-BE49-F238E27FC236}">
              <a16:creationId xmlns:a16="http://schemas.microsoft.com/office/drawing/2014/main" xmlns="" id="{00000000-0008-0000-0400-00000D1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6350" name="Drop Down 11" hidden="1">
              <a:extLst>
                <a:ext uri="{63B3BB69-23CF-44E3-9099-C40C66FF867C}">
                  <a14:compatExt spid="_x0000_s3086347"/>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6351" name="Oval 7">
          <a:extLst>
            <a:ext uri="{FF2B5EF4-FFF2-40B4-BE49-F238E27FC236}">
              <a16:creationId xmlns:a16="http://schemas.microsoft.com/office/drawing/2014/main" xmlns="" id="{00000000-0008-0000-0400-00000F1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6352" name="グループ化 3086351">
          <a:extLst>
            <a:ext uri="{FF2B5EF4-FFF2-40B4-BE49-F238E27FC236}">
              <a16:creationId xmlns:a16="http://schemas.microsoft.com/office/drawing/2014/main" xmlns="" id="{00000000-0008-0000-0400-000010182F00}"/>
            </a:ext>
          </a:extLst>
        </xdr:cNvPr>
        <xdr:cNvGrpSpPr/>
      </xdr:nvGrpSpPr>
      <xdr:grpSpPr>
        <a:xfrm>
          <a:off x="10601325" y="809624"/>
          <a:ext cx="847725" cy="619125"/>
          <a:chOff x="10601325" y="809624"/>
          <a:chExt cx="847725" cy="619125"/>
        </a:xfrm>
      </xdr:grpSpPr>
      <xdr:sp macro="" textlink="">
        <xdr:nvSpPr>
          <xdr:cNvPr id="3086353" name="角丸四角形 18">
            <a:extLst>
              <a:ext uri="{FF2B5EF4-FFF2-40B4-BE49-F238E27FC236}">
                <a16:creationId xmlns:a16="http://schemas.microsoft.com/office/drawing/2014/main" xmlns="" id="{00000000-0008-0000-0400-0000111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6354" name="直線コネクタ 3086353">
            <a:extLst>
              <a:ext uri="{FF2B5EF4-FFF2-40B4-BE49-F238E27FC236}">
                <a16:creationId xmlns:a16="http://schemas.microsoft.com/office/drawing/2014/main" xmlns="" id="{00000000-0008-0000-0400-0000121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6355" name="Check Box 12" hidden="1">
              <a:extLst>
                <a:ext uri="{63B3BB69-23CF-44E3-9099-C40C66FF867C}">
                  <a14:compatExt spid="_x0000_s308634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6356" name="テキスト ボックス 3086355">
          <a:extLst>
            <a:ext uri="{FF2B5EF4-FFF2-40B4-BE49-F238E27FC236}">
              <a16:creationId xmlns:a16="http://schemas.microsoft.com/office/drawing/2014/main" xmlns="" id="{00000000-0008-0000-0400-0000141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6357" name="グループ化 3086356">
          <a:extLst>
            <a:ext uri="{FF2B5EF4-FFF2-40B4-BE49-F238E27FC236}">
              <a16:creationId xmlns:a16="http://schemas.microsoft.com/office/drawing/2014/main" xmlns="" id="{00000000-0008-0000-0400-000015182F00}"/>
            </a:ext>
          </a:extLst>
        </xdr:cNvPr>
        <xdr:cNvGrpSpPr/>
      </xdr:nvGrpSpPr>
      <xdr:grpSpPr>
        <a:xfrm>
          <a:off x="10306050" y="1790700"/>
          <a:ext cx="1181100" cy="5115713"/>
          <a:chOff x="10306050" y="1790700"/>
          <a:chExt cx="1181100" cy="5115713"/>
        </a:xfrm>
      </xdr:grpSpPr>
      <xdr:sp macro="" textlink="">
        <xdr:nvSpPr>
          <xdr:cNvPr id="3086358" name="テキスト ボックス 3086357">
            <a:extLst>
              <a:ext uri="{FF2B5EF4-FFF2-40B4-BE49-F238E27FC236}">
                <a16:creationId xmlns:a16="http://schemas.microsoft.com/office/drawing/2014/main" xmlns="" id="{00000000-0008-0000-0400-0000161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6359" name="図 3086358">
            <a:extLst>
              <a:ext uri="{FF2B5EF4-FFF2-40B4-BE49-F238E27FC236}">
                <a16:creationId xmlns:a16="http://schemas.microsoft.com/office/drawing/2014/main" xmlns="" id="{00000000-0008-0000-0400-0000171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086360" name="グループ化 3086359">
              <a:extLst>
                <a:ext uri="{FF2B5EF4-FFF2-40B4-BE49-F238E27FC236}">
                  <a16:creationId xmlns:a16="http://schemas.microsoft.com/office/drawing/2014/main" xmlns="" id="{00000000-0008-0000-0400-000018182F00}"/>
                </a:ext>
              </a:extLst>
            </xdr:cNvPr>
            <xdr:cNvGrpSpPr/>
          </xdr:nvGrpSpPr>
          <xdr:grpSpPr>
            <a:xfrm>
              <a:off x="4752972" y="2771769"/>
              <a:ext cx="257184" cy="2371731"/>
              <a:chOff x="4772022" y="2771769"/>
              <a:chExt cx="257184" cy="2371731"/>
            </a:xfrm>
          </xdr:grpSpPr>
          <xdr:grpSp>
            <xdr:nvGrpSpPr>
              <xdr:cNvPr id="3086361" name="グループ化 1">
                <a:extLst>
                  <a:ext uri="{FF2B5EF4-FFF2-40B4-BE49-F238E27FC236}">
                    <a16:creationId xmlns:a16="http://schemas.microsoft.com/office/drawing/2014/main" xmlns="" id="{00000000-0008-0000-0400-000019182F00}"/>
                  </a:ext>
                </a:extLst>
              </xdr:cNvPr>
              <xdr:cNvGrpSpPr>
                <a:grpSpLocks/>
              </xdr:cNvGrpSpPr>
            </xdr:nvGrpSpPr>
            <xdr:grpSpPr bwMode="auto">
              <a:xfrm>
                <a:off x="4772022" y="2771769"/>
                <a:ext cx="257184" cy="2238361"/>
                <a:chOff x="4865063" y="2813227"/>
                <a:chExt cx="205168" cy="1904768"/>
              </a:xfrm>
            </xdr:grpSpPr>
            <xdr:sp macro="" textlink="">
              <xdr:nvSpPr>
                <xdr:cNvPr id="3086366" name="Check Box 13" hidden="1">
                  <a:extLst>
                    <a:ext uri="{63B3BB69-23CF-44E3-9099-C40C66FF867C}">
                      <a14:compatExt spid="_x0000_s3086349"/>
                    </a:ext>
                  </a:extLst>
                </xdr:cNvPr>
                <xdr:cNvSpPr/>
              </xdr:nvSpPr>
              <xdr:spPr>
                <a:xfrm>
                  <a:off x="4868008" y="2813227"/>
                  <a:ext cx="202223" cy="199292"/>
                </a:xfrm>
                <a:prstGeom prst="rect">
                  <a:avLst/>
                </a:prstGeom>
              </xdr:spPr>
            </xdr:sp>
            <xdr:sp macro="" textlink="">
              <xdr:nvSpPr>
                <xdr:cNvPr id="3086367" name="Check Box 14" hidden="1">
                  <a:extLst>
                    <a:ext uri="{63B3BB69-23CF-44E3-9099-C40C66FF867C}">
                      <a14:compatExt spid="_x0000_s3086350"/>
                    </a:ext>
                  </a:extLst>
                </xdr:cNvPr>
                <xdr:cNvSpPr/>
              </xdr:nvSpPr>
              <xdr:spPr>
                <a:xfrm>
                  <a:off x="4868008" y="3302097"/>
                  <a:ext cx="202223" cy="201491"/>
                </a:xfrm>
                <a:prstGeom prst="rect">
                  <a:avLst/>
                </a:prstGeom>
              </xdr:spPr>
            </xdr:sp>
            <xdr:sp macro="" textlink="">
              <xdr:nvSpPr>
                <xdr:cNvPr id="3086368" name="Check Box 15" hidden="1">
                  <a:extLst>
                    <a:ext uri="{63B3BB69-23CF-44E3-9099-C40C66FF867C}">
                      <a14:compatExt spid="_x0000_s3086351"/>
                    </a:ext>
                  </a:extLst>
                </xdr:cNvPr>
                <xdr:cNvSpPr/>
              </xdr:nvSpPr>
              <xdr:spPr>
                <a:xfrm>
                  <a:off x="4868008" y="3790951"/>
                  <a:ext cx="202223" cy="201490"/>
                </a:xfrm>
                <a:prstGeom prst="rect">
                  <a:avLst/>
                </a:prstGeom>
              </xdr:spPr>
            </xdr:sp>
            <xdr:sp macro="" textlink="">
              <xdr:nvSpPr>
                <xdr:cNvPr id="3086369" name="Check Box 16" hidden="1">
                  <a:extLst>
                    <a:ext uri="{63B3BB69-23CF-44E3-9099-C40C66FF867C}">
                      <a14:compatExt spid="_x0000_s3086352"/>
                    </a:ext>
                  </a:extLst>
                </xdr:cNvPr>
                <xdr:cNvSpPr/>
              </xdr:nvSpPr>
              <xdr:spPr>
                <a:xfrm>
                  <a:off x="4868008" y="4277750"/>
                  <a:ext cx="202223" cy="191965"/>
                </a:xfrm>
                <a:prstGeom prst="rect">
                  <a:avLst/>
                </a:prstGeom>
              </xdr:spPr>
            </xdr:sp>
            <xdr:sp macro="" textlink="">
              <xdr:nvSpPr>
                <xdr:cNvPr id="3086370" name="Check Box 17" hidden="1">
                  <a:extLst>
                    <a:ext uri="{63B3BB69-23CF-44E3-9099-C40C66FF867C}">
                      <a14:compatExt spid="_x0000_s3086353"/>
                    </a:ext>
                  </a:extLst>
                </xdr:cNvPr>
                <xdr:cNvSpPr/>
              </xdr:nvSpPr>
              <xdr:spPr>
                <a:xfrm>
                  <a:off x="4868008" y="2927986"/>
                  <a:ext cx="202223" cy="198559"/>
                </a:xfrm>
                <a:prstGeom prst="rect">
                  <a:avLst/>
                </a:prstGeom>
              </xdr:spPr>
            </xdr:sp>
            <xdr:sp macro="" textlink="">
              <xdr:nvSpPr>
                <xdr:cNvPr id="3086371" name="Check Box 18" hidden="1">
                  <a:extLst>
                    <a:ext uri="{63B3BB69-23CF-44E3-9099-C40C66FF867C}">
                      <a14:compatExt spid="_x0000_s3086354"/>
                    </a:ext>
                  </a:extLst>
                </xdr:cNvPr>
                <xdr:cNvSpPr/>
              </xdr:nvSpPr>
              <xdr:spPr>
                <a:xfrm>
                  <a:off x="4868008" y="3416835"/>
                  <a:ext cx="202223" cy="198560"/>
                </a:xfrm>
                <a:prstGeom prst="rect">
                  <a:avLst/>
                </a:prstGeom>
              </xdr:spPr>
            </xdr:sp>
            <xdr:sp macro="" textlink="">
              <xdr:nvSpPr>
                <xdr:cNvPr id="3086372" name="Check Box 19" hidden="1">
                  <a:extLst>
                    <a:ext uri="{63B3BB69-23CF-44E3-9099-C40C66FF867C}">
                      <a14:compatExt spid="_x0000_s3086355"/>
                    </a:ext>
                  </a:extLst>
                </xdr:cNvPr>
                <xdr:cNvSpPr/>
              </xdr:nvSpPr>
              <xdr:spPr>
                <a:xfrm>
                  <a:off x="4868008" y="3905686"/>
                  <a:ext cx="202223" cy="198560"/>
                </a:xfrm>
                <a:prstGeom prst="rect">
                  <a:avLst/>
                </a:prstGeom>
              </xdr:spPr>
            </xdr:sp>
            <xdr:sp macro="" textlink="">
              <xdr:nvSpPr>
                <xdr:cNvPr id="3086373" name="Check Box 20" hidden="1">
                  <a:extLst>
                    <a:ext uri="{63B3BB69-23CF-44E3-9099-C40C66FF867C}">
                      <a14:compatExt spid="_x0000_s3086356"/>
                    </a:ext>
                  </a:extLst>
                </xdr:cNvPr>
                <xdr:cNvSpPr/>
              </xdr:nvSpPr>
              <xdr:spPr>
                <a:xfrm>
                  <a:off x="4868008" y="4393265"/>
                  <a:ext cx="202223" cy="198559"/>
                </a:xfrm>
                <a:prstGeom prst="rect">
                  <a:avLst/>
                </a:prstGeom>
              </xdr:spPr>
            </xdr:sp>
            <xdr:sp macro="" textlink="">
              <xdr:nvSpPr>
                <xdr:cNvPr id="3086374" name="Check Box 21" hidden="1">
                  <a:extLst>
                    <a:ext uri="{63B3BB69-23CF-44E3-9099-C40C66FF867C}">
                      <a14:compatExt spid="_x0000_s3086357"/>
                    </a:ext>
                  </a:extLst>
                </xdr:cNvPr>
                <xdr:cNvSpPr/>
              </xdr:nvSpPr>
              <xdr:spPr>
                <a:xfrm>
                  <a:off x="4868008" y="3055153"/>
                  <a:ext cx="202223" cy="204421"/>
                </a:xfrm>
                <a:prstGeom prst="rect">
                  <a:avLst/>
                </a:prstGeom>
              </xdr:spPr>
            </xdr:sp>
            <xdr:sp macro="" textlink="">
              <xdr:nvSpPr>
                <xdr:cNvPr id="3086375" name="Check Box 22" hidden="1">
                  <a:extLst>
                    <a:ext uri="{63B3BB69-23CF-44E3-9099-C40C66FF867C}">
                      <a14:compatExt spid="_x0000_s3086358"/>
                    </a:ext>
                  </a:extLst>
                </xdr:cNvPr>
                <xdr:cNvSpPr/>
              </xdr:nvSpPr>
              <xdr:spPr>
                <a:xfrm>
                  <a:off x="4868008" y="3552110"/>
                  <a:ext cx="202223" cy="204421"/>
                </a:xfrm>
                <a:prstGeom prst="rect">
                  <a:avLst/>
                </a:prstGeom>
              </xdr:spPr>
            </xdr:sp>
            <xdr:sp macro="" textlink="">
              <xdr:nvSpPr>
                <xdr:cNvPr id="3086376" name="Check Box 23" hidden="1">
                  <a:extLst>
                    <a:ext uri="{63B3BB69-23CF-44E3-9099-C40C66FF867C}">
                      <a14:compatExt spid="_x0000_s3086359"/>
                    </a:ext>
                  </a:extLst>
                </xdr:cNvPr>
                <xdr:cNvSpPr/>
              </xdr:nvSpPr>
              <xdr:spPr>
                <a:xfrm>
                  <a:off x="4865063" y="4040961"/>
                  <a:ext cx="190500" cy="204421"/>
                </a:xfrm>
                <a:prstGeom prst="rect">
                  <a:avLst/>
                </a:prstGeom>
              </xdr:spPr>
            </xdr:sp>
            <xdr:sp macro="" textlink="">
              <xdr:nvSpPr>
                <xdr:cNvPr id="3086377" name="Check Box 24" hidden="1">
                  <a:extLst>
                    <a:ext uri="{63B3BB69-23CF-44E3-9099-C40C66FF867C}">
                      <a14:compatExt spid="_x0000_s3086360"/>
                    </a:ext>
                  </a:extLst>
                </xdr:cNvPr>
                <xdr:cNvSpPr/>
              </xdr:nvSpPr>
              <xdr:spPr>
                <a:xfrm>
                  <a:off x="4868008" y="4513573"/>
                  <a:ext cx="202223" cy="204422"/>
                </a:xfrm>
                <a:prstGeom prst="rect">
                  <a:avLst/>
                </a:prstGeom>
              </xdr:spPr>
            </xdr:sp>
          </xdr:grpSp>
          <xdr:sp macro="" textlink="">
            <xdr:nvSpPr>
              <xdr:cNvPr id="3086378" name="Check Box 25" hidden="1">
                <a:extLst>
                  <a:ext uri="{63B3BB69-23CF-44E3-9099-C40C66FF867C}">
                    <a14:compatExt spid="_x0000_s3086361"/>
                  </a:ext>
                </a:extLst>
              </xdr:cNvPr>
              <xdr:cNvSpPr/>
            </xdr:nvSpPr>
            <xdr:spPr>
              <a:xfrm>
                <a:off x="4772025" y="3200400"/>
                <a:ext cx="238125" cy="228600"/>
              </a:xfrm>
              <a:prstGeom prst="rect">
                <a:avLst/>
              </a:prstGeom>
            </xdr:spPr>
          </xdr:sp>
          <xdr:sp macro="" textlink="">
            <xdr:nvSpPr>
              <xdr:cNvPr id="3086362" name="Check Box 26" hidden="1">
                <a:extLst>
                  <a:ext uri="{63B3BB69-23CF-44E3-9099-C40C66FF867C}">
                    <a14:compatExt spid="_x0000_s3086362"/>
                  </a:ext>
                </a:extLst>
              </xdr:cNvPr>
              <xdr:cNvSpPr/>
            </xdr:nvSpPr>
            <xdr:spPr>
              <a:xfrm>
                <a:off x="4772025" y="3790950"/>
                <a:ext cx="238125" cy="228600"/>
              </a:xfrm>
              <a:prstGeom prst="rect">
                <a:avLst/>
              </a:prstGeom>
            </xdr:spPr>
          </xdr:sp>
          <xdr:sp macro="" textlink="">
            <xdr:nvSpPr>
              <xdr:cNvPr id="3086363" name="Check Box 27" hidden="1">
                <a:extLst>
                  <a:ext uri="{63B3BB69-23CF-44E3-9099-C40C66FF867C}">
                    <a14:compatExt spid="_x0000_s3086363"/>
                  </a:ext>
                </a:extLst>
              </xdr:cNvPr>
              <xdr:cNvSpPr/>
            </xdr:nvSpPr>
            <xdr:spPr>
              <a:xfrm>
                <a:off x="4772025" y="4352925"/>
                <a:ext cx="238125" cy="228600"/>
              </a:xfrm>
              <a:prstGeom prst="rect">
                <a:avLst/>
              </a:prstGeom>
            </xdr:spPr>
          </xdr:sp>
          <xdr:sp macro="" textlink="">
            <xdr:nvSpPr>
              <xdr:cNvPr id="3086364" name="Check Box 28" hidden="1">
                <a:extLst>
                  <a:ext uri="{63B3BB69-23CF-44E3-9099-C40C66FF867C}">
                    <a14:compatExt spid="_x0000_s3086364"/>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5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2961" name="Drop Down 1" hidden="1">
              <a:extLst>
                <a:ext uri="{63B3BB69-23CF-44E3-9099-C40C66FF867C}">
                  <a14:compatExt spid="_x0000_s311296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2962" name="Drop Down 2" hidden="1">
              <a:extLst>
                <a:ext uri="{63B3BB69-23CF-44E3-9099-C40C66FF867C}">
                  <a14:compatExt spid="_x0000_s311296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2963" name="Drop Down 3" hidden="1">
              <a:extLst>
                <a:ext uri="{63B3BB69-23CF-44E3-9099-C40C66FF867C}">
                  <a14:compatExt spid="_x0000_s311296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2964" name="Drop Down 4" hidden="1">
              <a:extLst>
                <a:ext uri="{63B3BB69-23CF-44E3-9099-C40C66FF867C}">
                  <a14:compatExt spid="_x0000_s311296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500-00006C000000}"/>
                </a:ext>
              </a:extLst>
            </xdr:cNvPr>
            <xdr:cNvGrpSpPr>
              <a:grpSpLocks/>
            </xdr:cNvGrpSpPr>
          </xdr:nvGrpSpPr>
          <xdr:grpSpPr bwMode="auto">
            <a:xfrm>
              <a:off x="4086225" y="5162548"/>
              <a:ext cx="200025" cy="597290"/>
              <a:chOff x="4155098" y="4891326"/>
              <a:chExt cx="206619" cy="628169"/>
            </a:xfrm>
          </xdr:grpSpPr>
          <xdr:sp macro="" textlink="">
            <xdr:nvSpPr>
              <xdr:cNvPr id="3112965" name="Check Box 5" hidden="1">
                <a:extLst>
                  <a:ext uri="{63B3BB69-23CF-44E3-9099-C40C66FF867C}">
                    <a14:compatExt spid="_x0000_s3112965"/>
                  </a:ext>
                </a:extLst>
              </xdr:cNvPr>
              <xdr:cNvSpPr/>
            </xdr:nvSpPr>
            <xdr:spPr>
              <a:xfrm>
                <a:off x="4155098" y="4891326"/>
                <a:ext cx="206619" cy="200767"/>
              </a:xfrm>
              <a:prstGeom prst="rect">
                <a:avLst/>
              </a:prstGeom>
            </xdr:spPr>
          </xdr:sp>
          <xdr:sp macro="" textlink="">
            <xdr:nvSpPr>
              <xdr:cNvPr id="3112966" name="Check Box 6" hidden="1">
                <a:extLst>
                  <a:ext uri="{63B3BB69-23CF-44E3-9099-C40C66FF867C}">
                    <a14:compatExt spid="_x0000_s3112966"/>
                  </a:ext>
                </a:extLst>
              </xdr:cNvPr>
              <xdr:cNvSpPr/>
            </xdr:nvSpPr>
            <xdr:spPr>
              <a:xfrm>
                <a:off x="4155098" y="5114192"/>
                <a:ext cx="206619" cy="197829"/>
              </a:xfrm>
              <a:prstGeom prst="rect">
                <a:avLst/>
              </a:prstGeom>
            </xdr:spPr>
          </xdr:sp>
          <xdr:sp macro="" textlink="">
            <xdr:nvSpPr>
              <xdr:cNvPr id="3112967" name="Check Box 7" hidden="1">
                <a:extLst>
                  <a:ext uri="{63B3BB69-23CF-44E3-9099-C40C66FF867C}">
                    <a14:compatExt spid="_x0000_s3112967"/>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5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5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5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5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5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5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5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5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5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5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5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5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5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2968" name="Drop Down 8" hidden="1">
              <a:extLst>
                <a:ext uri="{63B3BB69-23CF-44E3-9099-C40C66FF867C}">
                  <a14:compatExt spid="_x0000_s311296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2969" name="List Box 9" hidden="1">
              <a:extLst>
                <a:ext uri="{63B3BB69-23CF-44E3-9099-C40C66FF867C}">
                  <a14:compatExt spid="_x0000_s311296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5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2970" name="Check Box 10" hidden="1">
              <a:extLst>
                <a:ext uri="{63B3BB69-23CF-44E3-9099-C40C66FF867C}">
                  <a14:compatExt spid="_x0000_s311297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5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5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5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5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5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2960" name="直線コネクタ 50">
          <a:extLst>
            <a:ext uri="{FF2B5EF4-FFF2-40B4-BE49-F238E27FC236}">
              <a16:creationId xmlns:a16="http://schemas.microsoft.com/office/drawing/2014/main" xmlns="" id="{00000000-0008-0000-0500-0000008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2971" name="直線コネクタ 50">
          <a:extLst>
            <a:ext uri="{FF2B5EF4-FFF2-40B4-BE49-F238E27FC236}">
              <a16:creationId xmlns:a16="http://schemas.microsoft.com/office/drawing/2014/main" xmlns="" id="{00000000-0008-0000-0500-00000B8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2972" name="直線コネクタ 50">
          <a:extLst>
            <a:ext uri="{FF2B5EF4-FFF2-40B4-BE49-F238E27FC236}">
              <a16:creationId xmlns:a16="http://schemas.microsoft.com/office/drawing/2014/main" xmlns="" id="{00000000-0008-0000-0500-00000C8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2973" name="直線コネクタ 50">
          <a:extLst>
            <a:ext uri="{FF2B5EF4-FFF2-40B4-BE49-F238E27FC236}">
              <a16:creationId xmlns:a16="http://schemas.microsoft.com/office/drawing/2014/main" xmlns="" id="{00000000-0008-0000-0500-00000D8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2974" name="Drop Down 11" hidden="1">
              <a:extLst>
                <a:ext uri="{63B3BB69-23CF-44E3-9099-C40C66FF867C}">
                  <a14:compatExt spid="_x0000_s3112971"/>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2975" name="Oval 7">
          <a:extLst>
            <a:ext uri="{FF2B5EF4-FFF2-40B4-BE49-F238E27FC236}">
              <a16:creationId xmlns:a16="http://schemas.microsoft.com/office/drawing/2014/main" xmlns="" id="{00000000-0008-0000-0500-00000F8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2976" name="グループ化 3112975">
          <a:extLst>
            <a:ext uri="{FF2B5EF4-FFF2-40B4-BE49-F238E27FC236}">
              <a16:creationId xmlns:a16="http://schemas.microsoft.com/office/drawing/2014/main" xmlns="" id="{00000000-0008-0000-0500-000010802F00}"/>
            </a:ext>
          </a:extLst>
        </xdr:cNvPr>
        <xdr:cNvGrpSpPr/>
      </xdr:nvGrpSpPr>
      <xdr:grpSpPr>
        <a:xfrm>
          <a:off x="10601325" y="809624"/>
          <a:ext cx="847725" cy="619125"/>
          <a:chOff x="10601325" y="809624"/>
          <a:chExt cx="847725" cy="619125"/>
        </a:xfrm>
      </xdr:grpSpPr>
      <xdr:sp macro="" textlink="">
        <xdr:nvSpPr>
          <xdr:cNvPr id="3112977" name="角丸四角形 18">
            <a:extLst>
              <a:ext uri="{FF2B5EF4-FFF2-40B4-BE49-F238E27FC236}">
                <a16:creationId xmlns:a16="http://schemas.microsoft.com/office/drawing/2014/main" xmlns="" id="{00000000-0008-0000-0500-0000118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2978" name="直線コネクタ 3112977">
            <a:extLst>
              <a:ext uri="{FF2B5EF4-FFF2-40B4-BE49-F238E27FC236}">
                <a16:creationId xmlns:a16="http://schemas.microsoft.com/office/drawing/2014/main" xmlns="" id="{00000000-0008-0000-0500-0000128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2979" name="Check Box 12" hidden="1">
              <a:extLst>
                <a:ext uri="{63B3BB69-23CF-44E3-9099-C40C66FF867C}">
                  <a14:compatExt spid="_x0000_s311297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2980" name="テキスト ボックス 3112979">
          <a:extLst>
            <a:ext uri="{FF2B5EF4-FFF2-40B4-BE49-F238E27FC236}">
              <a16:creationId xmlns:a16="http://schemas.microsoft.com/office/drawing/2014/main" xmlns="" id="{00000000-0008-0000-0500-0000148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2981" name="グループ化 3112980">
          <a:extLst>
            <a:ext uri="{FF2B5EF4-FFF2-40B4-BE49-F238E27FC236}">
              <a16:creationId xmlns:a16="http://schemas.microsoft.com/office/drawing/2014/main" xmlns="" id="{00000000-0008-0000-0500-000015802F00}"/>
            </a:ext>
          </a:extLst>
        </xdr:cNvPr>
        <xdr:cNvGrpSpPr/>
      </xdr:nvGrpSpPr>
      <xdr:grpSpPr>
        <a:xfrm>
          <a:off x="10306050" y="1790700"/>
          <a:ext cx="1181100" cy="5115713"/>
          <a:chOff x="10306050" y="1790700"/>
          <a:chExt cx="1181100" cy="5115713"/>
        </a:xfrm>
      </xdr:grpSpPr>
      <xdr:sp macro="" textlink="">
        <xdr:nvSpPr>
          <xdr:cNvPr id="3112982" name="テキスト ボックス 3112981">
            <a:extLst>
              <a:ext uri="{FF2B5EF4-FFF2-40B4-BE49-F238E27FC236}">
                <a16:creationId xmlns:a16="http://schemas.microsoft.com/office/drawing/2014/main" xmlns="" id="{00000000-0008-0000-0500-0000168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2983" name="図 3112982">
            <a:extLst>
              <a:ext uri="{FF2B5EF4-FFF2-40B4-BE49-F238E27FC236}">
                <a16:creationId xmlns:a16="http://schemas.microsoft.com/office/drawing/2014/main" xmlns="" id="{00000000-0008-0000-0500-0000178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2984" name="グループ化 3112983">
              <a:extLst>
                <a:ext uri="{FF2B5EF4-FFF2-40B4-BE49-F238E27FC236}">
                  <a16:creationId xmlns:a16="http://schemas.microsoft.com/office/drawing/2014/main" xmlns="" id="{00000000-0008-0000-0500-000018802F00}"/>
                </a:ext>
              </a:extLst>
            </xdr:cNvPr>
            <xdr:cNvGrpSpPr/>
          </xdr:nvGrpSpPr>
          <xdr:grpSpPr>
            <a:xfrm>
              <a:off x="4752972" y="2771769"/>
              <a:ext cx="257184" cy="2371731"/>
              <a:chOff x="4772022" y="2771769"/>
              <a:chExt cx="257184" cy="2371731"/>
            </a:xfrm>
          </xdr:grpSpPr>
          <xdr:grpSp>
            <xdr:nvGrpSpPr>
              <xdr:cNvPr id="3112985" name="グループ化 1">
                <a:extLst>
                  <a:ext uri="{FF2B5EF4-FFF2-40B4-BE49-F238E27FC236}">
                    <a16:creationId xmlns:a16="http://schemas.microsoft.com/office/drawing/2014/main" xmlns="" id="{00000000-0008-0000-0500-000019802F00}"/>
                  </a:ext>
                </a:extLst>
              </xdr:cNvPr>
              <xdr:cNvGrpSpPr>
                <a:grpSpLocks/>
              </xdr:cNvGrpSpPr>
            </xdr:nvGrpSpPr>
            <xdr:grpSpPr bwMode="auto">
              <a:xfrm>
                <a:off x="4772022" y="2771769"/>
                <a:ext cx="257184" cy="2238361"/>
                <a:chOff x="4865063" y="2813227"/>
                <a:chExt cx="205168" cy="1904768"/>
              </a:xfrm>
            </xdr:grpSpPr>
            <xdr:sp macro="" textlink="">
              <xdr:nvSpPr>
                <xdr:cNvPr id="3112990" name="Check Box 13" hidden="1">
                  <a:extLst>
                    <a:ext uri="{63B3BB69-23CF-44E3-9099-C40C66FF867C}">
                      <a14:compatExt spid="_x0000_s3112973"/>
                    </a:ext>
                  </a:extLst>
                </xdr:cNvPr>
                <xdr:cNvSpPr/>
              </xdr:nvSpPr>
              <xdr:spPr>
                <a:xfrm>
                  <a:off x="4868008" y="2813227"/>
                  <a:ext cx="202223" cy="199292"/>
                </a:xfrm>
                <a:prstGeom prst="rect">
                  <a:avLst/>
                </a:prstGeom>
              </xdr:spPr>
            </xdr:sp>
            <xdr:sp macro="" textlink="">
              <xdr:nvSpPr>
                <xdr:cNvPr id="3112991" name="Check Box 14" hidden="1">
                  <a:extLst>
                    <a:ext uri="{63B3BB69-23CF-44E3-9099-C40C66FF867C}">
                      <a14:compatExt spid="_x0000_s3112974"/>
                    </a:ext>
                  </a:extLst>
                </xdr:cNvPr>
                <xdr:cNvSpPr/>
              </xdr:nvSpPr>
              <xdr:spPr>
                <a:xfrm>
                  <a:off x="4868008" y="3302097"/>
                  <a:ext cx="202223" cy="201491"/>
                </a:xfrm>
                <a:prstGeom prst="rect">
                  <a:avLst/>
                </a:prstGeom>
              </xdr:spPr>
            </xdr:sp>
            <xdr:sp macro="" textlink="">
              <xdr:nvSpPr>
                <xdr:cNvPr id="3112992" name="Check Box 15" hidden="1">
                  <a:extLst>
                    <a:ext uri="{63B3BB69-23CF-44E3-9099-C40C66FF867C}">
                      <a14:compatExt spid="_x0000_s3112975"/>
                    </a:ext>
                  </a:extLst>
                </xdr:cNvPr>
                <xdr:cNvSpPr/>
              </xdr:nvSpPr>
              <xdr:spPr>
                <a:xfrm>
                  <a:off x="4868008" y="3790951"/>
                  <a:ext cx="202223" cy="201490"/>
                </a:xfrm>
                <a:prstGeom prst="rect">
                  <a:avLst/>
                </a:prstGeom>
              </xdr:spPr>
            </xdr:sp>
            <xdr:sp macro="" textlink="">
              <xdr:nvSpPr>
                <xdr:cNvPr id="3112993" name="Check Box 16" hidden="1">
                  <a:extLst>
                    <a:ext uri="{63B3BB69-23CF-44E3-9099-C40C66FF867C}">
                      <a14:compatExt spid="_x0000_s3112976"/>
                    </a:ext>
                  </a:extLst>
                </xdr:cNvPr>
                <xdr:cNvSpPr/>
              </xdr:nvSpPr>
              <xdr:spPr>
                <a:xfrm>
                  <a:off x="4868008" y="4277750"/>
                  <a:ext cx="202223" cy="191965"/>
                </a:xfrm>
                <a:prstGeom prst="rect">
                  <a:avLst/>
                </a:prstGeom>
              </xdr:spPr>
            </xdr:sp>
            <xdr:sp macro="" textlink="">
              <xdr:nvSpPr>
                <xdr:cNvPr id="3112994" name="Check Box 17" hidden="1">
                  <a:extLst>
                    <a:ext uri="{63B3BB69-23CF-44E3-9099-C40C66FF867C}">
                      <a14:compatExt spid="_x0000_s3112977"/>
                    </a:ext>
                  </a:extLst>
                </xdr:cNvPr>
                <xdr:cNvSpPr/>
              </xdr:nvSpPr>
              <xdr:spPr>
                <a:xfrm>
                  <a:off x="4868008" y="2927986"/>
                  <a:ext cx="202223" cy="198559"/>
                </a:xfrm>
                <a:prstGeom prst="rect">
                  <a:avLst/>
                </a:prstGeom>
              </xdr:spPr>
            </xdr:sp>
            <xdr:sp macro="" textlink="">
              <xdr:nvSpPr>
                <xdr:cNvPr id="3112995" name="Check Box 18" hidden="1">
                  <a:extLst>
                    <a:ext uri="{63B3BB69-23CF-44E3-9099-C40C66FF867C}">
                      <a14:compatExt spid="_x0000_s3112978"/>
                    </a:ext>
                  </a:extLst>
                </xdr:cNvPr>
                <xdr:cNvSpPr/>
              </xdr:nvSpPr>
              <xdr:spPr>
                <a:xfrm>
                  <a:off x="4868008" y="3416835"/>
                  <a:ext cx="202223" cy="198560"/>
                </a:xfrm>
                <a:prstGeom prst="rect">
                  <a:avLst/>
                </a:prstGeom>
              </xdr:spPr>
            </xdr:sp>
            <xdr:sp macro="" textlink="">
              <xdr:nvSpPr>
                <xdr:cNvPr id="3112996" name="Check Box 19" hidden="1">
                  <a:extLst>
                    <a:ext uri="{63B3BB69-23CF-44E3-9099-C40C66FF867C}">
                      <a14:compatExt spid="_x0000_s3112979"/>
                    </a:ext>
                  </a:extLst>
                </xdr:cNvPr>
                <xdr:cNvSpPr/>
              </xdr:nvSpPr>
              <xdr:spPr>
                <a:xfrm>
                  <a:off x="4868008" y="3905686"/>
                  <a:ext cx="202223" cy="198560"/>
                </a:xfrm>
                <a:prstGeom prst="rect">
                  <a:avLst/>
                </a:prstGeom>
              </xdr:spPr>
            </xdr:sp>
            <xdr:sp macro="" textlink="">
              <xdr:nvSpPr>
                <xdr:cNvPr id="3112997" name="Check Box 20" hidden="1">
                  <a:extLst>
                    <a:ext uri="{63B3BB69-23CF-44E3-9099-C40C66FF867C}">
                      <a14:compatExt spid="_x0000_s3112980"/>
                    </a:ext>
                  </a:extLst>
                </xdr:cNvPr>
                <xdr:cNvSpPr/>
              </xdr:nvSpPr>
              <xdr:spPr>
                <a:xfrm>
                  <a:off x="4868008" y="4393265"/>
                  <a:ext cx="202223" cy="198559"/>
                </a:xfrm>
                <a:prstGeom prst="rect">
                  <a:avLst/>
                </a:prstGeom>
              </xdr:spPr>
            </xdr:sp>
            <xdr:sp macro="" textlink="">
              <xdr:nvSpPr>
                <xdr:cNvPr id="3112998" name="Check Box 21" hidden="1">
                  <a:extLst>
                    <a:ext uri="{63B3BB69-23CF-44E3-9099-C40C66FF867C}">
                      <a14:compatExt spid="_x0000_s3112981"/>
                    </a:ext>
                  </a:extLst>
                </xdr:cNvPr>
                <xdr:cNvSpPr/>
              </xdr:nvSpPr>
              <xdr:spPr>
                <a:xfrm>
                  <a:off x="4868008" y="3055153"/>
                  <a:ext cx="202223" cy="204421"/>
                </a:xfrm>
                <a:prstGeom prst="rect">
                  <a:avLst/>
                </a:prstGeom>
              </xdr:spPr>
            </xdr:sp>
            <xdr:sp macro="" textlink="">
              <xdr:nvSpPr>
                <xdr:cNvPr id="3112999" name="Check Box 22" hidden="1">
                  <a:extLst>
                    <a:ext uri="{63B3BB69-23CF-44E3-9099-C40C66FF867C}">
                      <a14:compatExt spid="_x0000_s3112982"/>
                    </a:ext>
                  </a:extLst>
                </xdr:cNvPr>
                <xdr:cNvSpPr/>
              </xdr:nvSpPr>
              <xdr:spPr>
                <a:xfrm>
                  <a:off x="4868008" y="3552110"/>
                  <a:ext cx="202223" cy="204421"/>
                </a:xfrm>
                <a:prstGeom prst="rect">
                  <a:avLst/>
                </a:prstGeom>
              </xdr:spPr>
            </xdr:sp>
            <xdr:sp macro="" textlink="">
              <xdr:nvSpPr>
                <xdr:cNvPr id="3113000" name="Check Box 23" hidden="1">
                  <a:extLst>
                    <a:ext uri="{63B3BB69-23CF-44E3-9099-C40C66FF867C}">
                      <a14:compatExt spid="_x0000_s3112983"/>
                    </a:ext>
                  </a:extLst>
                </xdr:cNvPr>
                <xdr:cNvSpPr/>
              </xdr:nvSpPr>
              <xdr:spPr>
                <a:xfrm>
                  <a:off x="4865063" y="4040961"/>
                  <a:ext cx="190500" cy="204421"/>
                </a:xfrm>
                <a:prstGeom prst="rect">
                  <a:avLst/>
                </a:prstGeom>
              </xdr:spPr>
            </xdr:sp>
            <xdr:sp macro="" textlink="">
              <xdr:nvSpPr>
                <xdr:cNvPr id="3113001" name="Check Box 24" hidden="1">
                  <a:extLst>
                    <a:ext uri="{63B3BB69-23CF-44E3-9099-C40C66FF867C}">
                      <a14:compatExt spid="_x0000_s3112984"/>
                    </a:ext>
                  </a:extLst>
                </xdr:cNvPr>
                <xdr:cNvSpPr/>
              </xdr:nvSpPr>
              <xdr:spPr>
                <a:xfrm>
                  <a:off x="4868008" y="4513573"/>
                  <a:ext cx="202223" cy="204422"/>
                </a:xfrm>
                <a:prstGeom prst="rect">
                  <a:avLst/>
                </a:prstGeom>
              </xdr:spPr>
            </xdr:sp>
          </xdr:grpSp>
          <xdr:sp macro="" textlink="">
            <xdr:nvSpPr>
              <xdr:cNvPr id="3113002" name="Check Box 25" hidden="1">
                <a:extLst>
                  <a:ext uri="{63B3BB69-23CF-44E3-9099-C40C66FF867C}">
                    <a14:compatExt spid="_x0000_s3112985"/>
                  </a:ext>
                </a:extLst>
              </xdr:cNvPr>
              <xdr:cNvSpPr/>
            </xdr:nvSpPr>
            <xdr:spPr>
              <a:xfrm>
                <a:off x="4772025" y="3200400"/>
                <a:ext cx="238125" cy="228600"/>
              </a:xfrm>
              <a:prstGeom prst="rect">
                <a:avLst/>
              </a:prstGeom>
            </xdr:spPr>
          </xdr:sp>
          <xdr:sp macro="" textlink="">
            <xdr:nvSpPr>
              <xdr:cNvPr id="3112986" name="Check Box 26" hidden="1">
                <a:extLst>
                  <a:ext uri="{63B3BB69-23CF-44E3-9099-C40C66FF867C}">
                    <a14:compatExt spid="_x0000_s3112986"/>
                  </a:ext>
                </a:extLst>
              </xdr:cNvPr>
              <xdr:cNvSpPr/>
            </xdr:nvSpPr>
            <xdr:spPr>
              <a:xfrm>
                <a:off x="4772025" y="3790950"/>
                <a:ext cx="238125" cy="228600"/>
              </a:xfrm>
              <a:prstGeom prst="rect">
                <a:avLst/>
              </a:prstGeom>
            </xdr:spPr>
          </xdr:sp>
          <xdr:sp macro="" textlink="">
            <xdr:nvSpPr>
              <xdr:cNvPr id="3112987" name="Check Box 27" hidden="1">
                <a:extLst>
                  <a:ext uri="{63B3BB69-23CF-44E3-9099-C40C66FF867C}">
                    <a14:compatExt spid="_x0000_s3112987"/>
                  </a:ext>
                </a:extLst>
              </xdr:cNvPr>
              <xdr:cNvSpPr/>
            </xdr:nvSpPr>
            <xdr:spPr>
              <a:xfrm>
                <a:off x="4772025" y="4352925"/>
                <a:ext cx="238125" cy="228600"/>
              </a:xfrm>
              <a:prstGeom prst="rect">
                <a:avLst/>
              </a:prstGeom>
            </xdr:spPr>
          </xdr:sp>
          <xdr:sp macro="" textlink="">
            <xdr:nvSpPr>
              <xdr:cNvPr id="3112988" name="Check Box 28" hidden="1">
                <a:extLst>
                  <a:ext uri="{63B3BB69-23CF-44E3-9099-C40C66FF867C}">
                    <a14:compatExt spid="_x0000_s3112988"/>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6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3985" name="Drop Down 1" hidden="1">
              <a:extLst>
                <a:ext uri="{63B3BB69-23CF-44E3-9099-C40C66FF867C}">
                  <a14:compatExt spid="_x0000_s31139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3986" name="Drop Down 2" hidden="1">
              <a:extLst>
                <a:ext uri="{63B3BB69-23CF-44E3-9099-C40C66FF867C}">
                  <a14:compatExt spid="_x0000_s31139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3987" name="Drop Down 3" hidden="1">
              <a:extLst>
                <a:ext uri="{63B3BB69-23CF-44E3-9099-C40C66FF867C}">
                  <a14:compatExt spid="_x0000_s31139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3988" name="Drop Down 4" hidden="1">
              <a:extLst>
                <a:ext uri="{63B3BB69-23CF-44E3-9099-C40C66FF867C}">
                  <a14:compatExt spid="_x0000_s31139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600-00006C000000}"/>
                </a:ext>
              </a:extLst>
            </xdr:cNvPr>
            <xdr:cNvGrpSpPr>
              <a:grpSpLocks/>
            </xdr:cNvGrpSpPr>
          </xdr:nvGrpSpPr>
          <xdr:grpSpPr bwMode="auto">
            <a:xfrm>
              <a:off x="4086225" y="5162548"/>
              <a:ext cx="200025" cy="597290"/>
              <a:chOff x="4155098" y="4891326"/>
              <a:chExt cx="206619" cy="628169"/>
            </a:xfrm>
          </xdr:grpSpPr>
          <xdr:sp macro="" textlink="">
            <xdr:nvSpPr>
              <xdr:cNvPr id="3113989" name="Check Box 5" hidden="1">
                <a:extLst>
                  <a:ext uri="{63B3BB69-23CF-44E3-9099-C40C66FF867C}">
                    <a14:compatExt spid="_x0000_s3113989"/>
                  </a:ext>
                </a:extLst>
              </xdr:cNvPr>
              <xdr:cNvSpPr/>
            </xdr:nvSpPr>
            <xdr:spPr>
              <a:xfrm>
                <a:off x="4155098" y="4891326"/>
                <a:ext cx="206619" cy="200767"/>
              </a:xfrm>
              <a:prstGeom prst="rect">
                <a:avLst/>
              </a:prstGeom>
            </xdr:spPr>
          </xdr:sp>
          <xdr:sp macro="" textlink="">
            <xdr:nvSpPr>
              <xdr:cNvPr id="3113990" name="Check Box 6" hidden="1">
                <a:extLst>
                  <a:ext uri="{63B3BB69-23CF-44E3-9099-C40C66FF867C}">
                    <a14:compatExt spid="_x0000_s3113990"/>
                  </a:ext>
                </a:extLst>
              </xdr:cNvPr>
              <xdr:cNvSpPr/>
            </xdr:nvSpPr>
            <xdr:spPr>
              <a:xfrm>
                <a:off x="4155098" y="5114192"/>
                <a:ext cx="206619" cy="197829"/>
              </a:xfrm>
              <a:prstGeom prst="rect">
                <a:avLst/>
              </a:prstGeom>
            </xdr:spPr>
          </xdr:sp>
          <xdr:sp macro="" textlink="">
            <xdr:nvSpPr>
              <xdr:cNvPr id="3113991" name="Check Box 7" hidden="1">
                <a:extLst>
                  <a:ext uri="{63B3BB69-23CF-44E3-9099-C40C66FF867C}">
                    <a14:compatExt spid="_x0000_s3113991"/>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6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6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6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6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6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6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6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6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6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6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6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6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6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3992" name="Drop Down 8" hidden="1">
              <a:extLst>
                <a:ext uri="{63B3BB69-23CF-44E3-9099-C40C66FF867C}">
                  <a14:compatExt spid="_x0000_s31139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3993" name="List Box 9" hidden="1">
              <a:extLst>
                <a:ext uri="{63B3BB69-23CF-44E3-9099-C40C66FF867C}">
                  <a14:compatExt spid="_x0000_s311399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6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3994" name="Check Box 10" hidden="1">
              <a:extLst>
                <a:ext uri="{63B3BB69-23CF-44E3-9099-C40C66FF867C}">
                  <a14:compatExt spid="_x0000_s311399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6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6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6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6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6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3984" name="直線コネクタ 50">
          <a:extLst>
            <a:ext uri="{FF2B5EF4-FFF2-40B4-BE49-F238E27FC236}">
              <a16:creationId xmlns:a16="http://schemas.microsoft.com/office/drawing/2014/main" xmlns="" id="{00000000-0008-0000-0600-0000008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3995" name="直線コネクタ 50">
          <a:extLst>
            <a:ext uri="{FF2B5EF4-FFF2-40B4-BE49-F238E27FC236}">
              <a16:creationId xmlns:a16="http://schemas.microsoft.com/office/drawing/2014/main" xmlns="" id="{00000000-0008-0000-0600-00000B8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3996" name="直線コネクタ 50">
          <a:extLst>
            <a:ext uri="{FF2B5EF4-FFF2-40B4-BE49-F238E27FC236}">
              <a16:creationId xmlns:a16="http://schemas.microsoft.com/office/drawing/2014/main" xmlns="" id="{00000000-0008-0000-0600-00000C8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3997" name="直線コネクタ 50">
          <a:extLst>
            <a:ext uri="{FF2B5EF4-FFF2-40B4-BE49-F238E27FC236}">
              <a16:creationId xmlns:a16="http://schemas.microsoft.com/office/drawing/2014/main" xmlns="" id="{00000000-0008-0000-0600-00000D8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3998" name="Drop Down 11" hidden="1">
              <a:extLst>
                <a:ext uri="{63B3BB69-23CF-44E3-9099-C40C66FF867C}">
                  <a14:compatExt spid="_x0000_s3113995"/>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3999" name="Oval 7">
          <a:extLst>
            <a:ext uri="{FF2B5EF4-FFF2-40B4-BE49-F238E27FC236}">
              <a16:creationId xmlns:a16="http://schemas.microsoft.com/office/drawing/2014/main" xmlns="" id="{00000000-0008-0000-0600-00000F8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4000" name="グループ化 3113999">
          <a:extLst>
            <a:ext uri="{FF2B5EF4-FFF2-40B4-BE49-F238E27FC236}">
              <a16:creationId xmlns:a16="http://schemas.microsoft.com/office/drawing/2014/main" xmlns="" id="{00000000-0008-0000-0600-000010842F00}"/>
            </a:ext>
          </a:extLst>
        </xdr:cNvPr>
        <xdr:cNvGrpSpPr/>
      </xdr:nvGrpSpPr>
      <xdr:grpSpPr>
        <a:xfrm>
          <a:off x="10601325" y="809624"/>
          <a:ext cx="847725" cy="619125"/>
          <a:chOff x="10601325" y="809624"/>
          <a:chExt cx="847725" cy="619125"/>
        </a:xfrm>
      </xdr:grpSpPr>
      <xdr:sp macro="" textlink="">
        <xdr:nvSpPr>
          <xdr:cNvPr id="3114001" name="角丸四角形 18">
            <a:extLst>
              <a:ext uri="{FF2B5EF4-FFF2-40B4-BE49-F238E27FC236}">
                <a16:creationId xmlns:a16="http://schemas.microsoft.com/office/drawing/2014/main" xmlns="" id="{00000000-0008-0000-0600-0000118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4002" name="直線コネクタ 3114001">
            <a:extLst>
              <a:ext uri="{FF2B5EF4-FFF2-40B4-BE49-F238E27FC236}">
                <a16:creationId xmlns:a16="http://schemas.microsoft.com/office/drawing/2014/main" xmlns="" id="{00000000-0008-0000-0600-0000128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4003" name="Check Box 12" hidden="1">
              <a:extLst>
                <a:ext uri="{63B3BB69-23CF-44E3-9099-C40C66FF867C}">
                  <a14:compatExt spid="_x0000_s311399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4004" name="テキスト ボックス 3114003">
          <a:extLst>
            <a:ext uri="{FF2B5EF4-FFF2-40B4-BE49-F238E27FC236}">
              <a16:creationId xmlns:a16="http://schemas.microsoft.com/office/drawing/2014/main" xmlns="" id="{00000000-0008-0000-0600-0000148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4005" name="グループ化 3114004">
          <a:extLst>
            <a:ext uri="{FF2B5EF4-FFF2-40B4-BE49-F238E27FC236}">
              <a16:creationId xmlns:a16="http://schemas.microsoft.com/office/drawing/2014/main" xmlns="" id="{00000000-0008-0000-0600-000015842F00}"/>
            </a:ext>
          </a:extLst>
        </xdr:cNvPr>
        <xdr:cNvGrpSpPr/>
      </xdr:nvGrpSpPr>
      <xdr:grpSpPr>
        <a:xfrm>
          <a:off x="10306050" y="1790700"/>
          <a:ext cx="1181100" cy="5115713"/>
          <a:chOff x="10306050" y="1790700"/>
          <a:chExt cx="1181100" cy="5115713"/>
        </a:xfrm>
      </xdr:grpSpPr>
      <xdr:sp macro="" textlink="">
        <xdr:nvSpPr>
          <xdr:cNvPr id="3114006" name="テキスト ボックス 3114005">
            <a:extLst>
              <a:ext uri="{FF2B5EF4-FFF2-40B4-BE49-F238E27FC236}">
                <a16:creationId xmlns:a16="http://schemas.microsoft.com/office/drawing/2014/main" xmlns="" id="{00000000-0008-0000-0600-0000168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4007" name="図 3114006">
            <a:extLst>
              <a:ext uri="{FF2B5EF4-FFF2-40B4-BE49-F238E27FC236}">
                <a16:creationId xmlns:a16="http://schemas.microsoft.com/office/drawing/2014/main" xmlns="" id="{00000000-0008-0000-0600-0000178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4008" name="グループ化 3114007">
              <a:extLst>
                <a:ext uri="{FF2B5EF4-FFF2-40B4-BE49-F238E27FC236}">
                  <a16:creationId xmlns:a16="http://schemas.microsoft.com/office/drawing/2014/main" xmlns="" id="{00000000-0008-0000-0600-000018842F00}"/>
                </a:ext>
              </a:extLst>
            </xdr:cNvPr>
            <xdr:cNvGrpSpPr/>
          </xdr:nvGrpSpPr>
          <xdr:grpSpPr>
            <a:xfrm>
              <a:off x="4752972" y="2771769"/>
              <a:ext cx="257184" cy="2371731"/>
              <a:chOff x="4772022" y="2771769"/>
              <a:chExt cx="257184" cy="2371731"/>
            </a:xfrm>
          </xdr:grpSpPr>
          <xdr:grpSp>
            <xdr:nvGrpSpPr>
              <xdr:cNvPr id="3114009" name="グループ化 1">
                <a:extLst>
                  <a:ext uri="{FF2B5EF4-FFF2-40B4-BE49-F238E27FC236}">
                    <a16:creationId xmlns:a16="http://schemas.microsoft.com/office/drawing/2014/main" xmlns="" id="{00000000-0008-0000-0600-000019842F00}"/>
                  </a:ext>
                </a:extLst>
              </xdr:cNvPr>
              <xdr:cNvGrpSpPr>
                <a:grpSpLocks/>
              </xdr:cNvGrpSpPr>
            </xdr:nvGrpSpPr>
            <xdr:grpSpPr bwMode="auto">
              <a:xfrm>
                <a:off x="4772022" y="2771769"/>
                <a:ext cx="257184" cy="2238361"/>
                <a:chOff x="4865063" y="2813227"/>
                <a:chExt cx="205168" cy="1904768"/>
              </a:xfrm>
            </xdr:grpSpPr>
            <xdr:sp macro="" textlink="">
              <xdr:nvSpPr>
                <xdr:cNvPr id="3114014" name="Check Box 13" hidden="1">
                  <a:extLst>
                    <a:ext uri="{63B3BB69-23CF-44E3-9099-C40C66FF867C}">
                      <a14:compatExt spid="_x0000_s3113997"/>
                    </a:ext>
                  </a:extLst>
                </xdr:cNvPr>
                <xdr:cNvSpPr/>
              </xdr:nvSpPr>
              <xdr:spPr>
                <a:xfrm>
                  <a:off x="4868008" y="2813227"/>
                  <a:ext cx="202223" cy="199292"/>
                </a:xfrm>
                <a:prstGeom prst="rect">
                  <a:avLst/>
                </a:prstGeom>
              </xdr:spPr>
            </xdr:sp>
            <xdr:sp macro="" textlink="">
              <xdr:nvSpPr>
                <xdr:cNvPr id="3114015" name="Check Box 14" hidden="1">
                  <a:extLst>
                    <a:ext uri="{63B3BB69-23CF-44E3-9099-C40C66FF867C}">
                      <a14:compatExt spid="_x0000_s3113998"/>
                    </a:ext>
                  </a:extLst>
                </xdr:cNvPr>
                <xdr:cNvSpPr/>
              </xdr:nvSpPr>
              <xdr:spPr>
                <a:xfrm>
                  <a:off x="4868008" y="3302097"/>
                  <a:ext cx="202223" cy="201491"/>
                </a:xfrm>
                <a:prstGeom prst="rect">
                  <a:avLst/>
                </a:prstGeom>
              </xdr:spPr>
            </xdr:sp>
            <xdr:sp macro="" textlink="">
              <xdr:nvSpPr>
                <xdr:cNvPr id="3114016" name="Check Box 15" hidden="1">
                  <a:extLst>
                    <a:ext uri="{63B3BB69-23CF-44E3-9099-C40C66FF867C}">
                      <a14:compatExt spid="_x0000_s3113999"/>
                    </a:ext>
                  </a:extLst>
                </xdr:cNvPr>
                <xdr:cNvSpPr/>
              </xdr:nvSpPr>
              <xdr:spPr>
                <a:xfrm>
                  <a:off x="4868008" y="3790951"/>
                  <a:ext cx="202223" cy="201490"/>
                </a:xfrm>
                <a:prstGeom prst="rect">
                  <a:avLst/>
                </a:prstGeom>
              </xdr:spPr>
            </xdr:sp>
            <xdr:sp macro="" textlink="">
              <xdr:nvSpPr>
                <xdr:cNvPr id="3114017" name="Check Box 16" hidden="1">
                  <a:extLst>
                    <a:ext uri="{63B3BB69-23CF-44E3-9099-C40C66FF867C}">
                      <a14:compatExt spid="_x0000_s3114000"/>
                    </a:ext>
                  </a:extLst>
                </xdr:cNvPr>
                <xdr:cNvSpPr/>
              </xdr:nvSpPr>
              <xdr:spPr>
                <a:xfrm>
                  <a:off x="4868008" y="4277750"/>
                  <a:ext cx="202223" cy="191965"/>
                </a:xfrm>
                <a:prstGeom prst="rect">
                  <a:avLst/>
                </a:prstGeom>
              </xdr:spPr>
            </xdr:sp>
            <xdr:sp macro="" textlink="">
              <xdr:nvSpPr>
                <xdr:cNvPr id="3114018" name="Check Box 17" hidden="1">
                  <a:extLst>
                    <a:ext uri="{63B3BB69-23CF-44E3-9099-C40C66FF867C}">
                      <a14:compatExt spid="_x0000_s3114001"/>
                    </a:ext>
                  </a:extLst>
                </xdr:cNvPr>
                <xdr:cNvSpPr/>
              </xdr:nvSpPr>
              <xdr:spPr>
                <a:xfrm>
                  <a:off x="4868008" y="2927986"/>
                  <a:ext cx="202223" cy="198559"/>
                </a:xfrm>
                <a:prstGeom prst="rect">
                  <a:avLst/>
                </a:prstGeom>
              </xdr:spPr>
            </xdr:sp>
            <xdr:sp macro="" textlink="">
              <xdr:nvSpPr>
                <xdr:cNvPr id="3114019" name="Check Box 18" hidden="1">
                  <a:extLst>
                    <a:ext uri="{63B3BB69-23CF-44E3-9099-C40C66FF867C}">
                      <a14:compatExt spid="_x0000_s3114002"/>
                    </a:ext>
                  </a:extLst>
                </xdr:cNvPr>
                <xdr:cNvSpPr/>
              </xdr:nvSpPr>
              <xdr:spPr>
                <a:xfrm>
                  <a:off x="4868008" y="3416835"/>
                  <a:ext cx="202223" cy="198560"/>
                </a:xfrm>
                <a:prstGeom prst="rect">
                  <a:avLst/>
                </a:prstGeom>
              </xdr:spPr>
            </xdr:sp>
            <xdr:sp macro="" textlink="">
              <xdr:nvSpPr>
                <xdr:cNvPr id="3114020" name="Check Box 19" hidden="1">
                  <a:extLst>
                    <a:ext uri="{63B3BB69-23CF-44E3-9099-C40C66FF867C}">
                      <a14:compatExt spid="_x0000_s3114003"/>
                    </a:ext>
                  </a:extLst>
                </xdr:cNvPr>
                <xdr:cNvSpPr/>
              </xdr:nvSpPr>
              <xdr:spPr>
                <a:xfrm>
                  <a:off x="4868008" y="3905686"/>
                  <a:ext cx="202223" cy="198560"/>
                </a:xfrm>
                <a:prstGeom prst="rect">
                  <a:avLst/>
                </a:prstGeom>
              </xdr:spPr>
            </xdr:sp>
            <xdr:sp macro="" textlink="">
              <xdr:nvSpPr>
                <xdr:cNvPr id="3114021" name="Check Box 20" hidden="1">
                  <a:extLst>
                    <a:ext uri="{63B3BB69-23CF-44E3-9099-C40C66FF867C}">
                      <a14:compatExt spid="_x0000_s3114004"/>
                    </a:ext>
                  </a:extLst>
                </xdr:cNvPr>
                <xdr:cNvSpPr/>
              </xdr:nvSpPr>
              <xdr:spPr>
                <a:xfrm>
                  <a:off x="4868008" y="4393265"/>
                  <a:ext cx="202223" cy="198559"/>
                </a:xfrm>
                <a:prstGeom prst="rect">
                  <a:avLst/>
                </a:prstGeom>
              </xdr:spPr>
            </xdr:sp>
            <xdr:sp macro="" textlink="">
              <xdr:nvSpPr>
                <xdr:cNvPr id="3114022" name="Check Box 21" hidden="1">
                  <a:extLst>
                    <a:ext uri="{63B3BB69-23CF-44E3-9099-C40C66FF867C}">
                      <a14:compatExt spid="_x0000_s3114005"/>
                    </a:ext>
                  </a:extLst>
                </xdr:cNvPr>
                <xdr:cNvSpPr/>
              </xdr:nvSpPr>
              <xdr:spPr>
                <a:xfrm>
                  <a:off x="4868008" y="3055153"/>
                  <a:ext cx="202223" cy="204421"/>
                </a:xfrm>
                <a:prstGeom prst="rect">
                  <a:avLst/>
                </a:prstGeom>
              </xdr:spPr>
            </xdr:sp>
            <xdr:sp macro="" textlink="">
              <xdr:nvSpPr>
                <xdr:cNvPr id="3114023" name="Check Box 22" hidden="1">
                  <a:extLst>
                    <a:ext uri="{63B3BB69-23CF-44E3-9099-C40C66FF867C}">
                      <a14:compatExt spid="_x0000_s3114006"/>
                    </a:ext>
                  </a:extLst>
                </xdr:cNvPr>
                <xdr:cNvSpPr/>
              </xdr:nvSpPr>
              <xdr:spPr>
                <a:xfrm>
                  <a:off x="4868008" y="3552110"/>
                  <a:ext cx="202223" cy="204421"/>
                </a:xfrm>
                <a:prstGeom prst="rect">
                  <a:avLst/>
                </a:prstGeom>
              </xdr:spPr>
            </xdr:sp>
            <xdr:sp macro="" textlink="">
              <xdr:nvSpPr>
                <xdr:cNvPr id="3114024" name="Check Box 23" hidden="1">
                  <a:extLst>
                    <a:ext uri="{63B3BB69-23CF-44E3-9099-C40C66FF867C}">
                      <a14:compatExt spid="_x0000_s3114007"/>
                    </a:ext>
                  </a:extLst>
                </xdr:cNvPr>
                <xdr:cNvSpPr/>
              </xdr:nvSpPr>
              <xdr:spPr>
                <a:xfrm>
                  <a:off x="4865063" y="4040961"/>
                  <a:ext cx="190500" cy="204421"/>
                </a:xfrm>
                <a:prstGeom prst="rect">
                  <a:avLst/>
                </a:prstGeom>
              </xdr:spPr>
            </xdr:sp>
            <xdr:sp macro="" textlink="">
              <xdr:nvSpPr>
                <xdr:cNvPr id="3114025" name="Check Box 24" hidden="1">
                  <a:extLst>
                    <a:ext uri="{63B3BB69-23CF-44E3-9099-C40C66FF867C}">
                      <a14:compatExt spid="_x0000_s3114008"/>
                    </a:ext>
                  </a:extLst>
                </xdr:cNvPr>
                <xdr:cNvSpPr/>
              </xdr:nvSpPr>
              <xdr:spPr>
                <a:xfrm>
                  <a:off x="4868008" y="4513573"/>
                  <a:ext cx="202223" cy="204422"/>
                </a:xfrm>
                <a:prstGeom prst="rect">
                  <a:avLst/>
                </a:prstGeom>
              </xdr:spPr>
            </xdr:sp>
          </xdr:grpSp>
          <xdr:sp macro="" textlink="">
            <xdr:nvSpPr>
              <xdr:cNvPr id="3114026" name="Check Box 25" hidden="1">
                <a:extLst>
                  <a:ext uri="{63B3BB69-23CF-44E3-9099-C40C66FF867C}">
                    <a14:compatExt spid="_x0000_s3114009"/>
                  </a:ext>
                </a:extLst>
              </xdr:cNvPr>
              <xdr:cNvSpPr/>
            </xdr:nvSpPr>
            <xdr:spPr>
              <a:xfrm>
                <a:off x="4772025" y="3200400"/>
                <a:ext cx="238125" cy="228600"/>
              </a:xfrm>
              <a:prstGeom prst="rect">
                <a:avLst/>
              </a:prstGeom>
            </xdr:spPr>
          </xdr:sp>
          <xdr:sp macro="" textlink="">
            <xdr:nvSpPr>
              <xdr:cNvPr id="3114010" name="Check Box 26" hidden="1">
                <a:extLst>
                  <a:ext uri="{63B3BB69-23CF-44E3-9099-C40C66FF867C}">
                    <a14:compatExt spid="_x0000_s3114010"/>
                  </a:ext>
                </a:extLst>
              </xdr:cNvPr>
              <xdr:cNvSpPr/>
            </xdr:nvSpPr>
            <xdr:spPr>
              <a:xfrm>
                <a:off x="4772025" y="3790950"/>
                <a:ext cx="238125" cy="228600"/>
              </a:xfrm>
              <a:prstGeom prst="rect">
                <a:avLst/>
              </a:prstGeom>
            </xdr:spPr>
          </xdr:sp>
          <xdr:sp macro="" textlink="">
            <xdr:nvSpPr>
              <xdr:cNvPr id="3114011" name="Check Box 27" hidden="1">
                <a:extLst>
                  <a:ext uri="{63B3BB69-23CF-44E3-9099-C40C66FF867C}">
                    <a14:compatExt spid="_x0000_s3114011"/>
                  </a:ext>
                </a:extLst>
              </xdr:cNvPr>
              <xdr:cNvSpPr/>
            </xdr:nvSpPr>
            <xdr:spPr>
              <a:xfrm>
                <a:off x="4772025" y="4352925"/>
                <a:ext cx="238125" cy="228600"/>
              </a:xfrm>
              <a:prstGeom prst="rect">
                <a:avLst/>
              </a:prstGeom>
            </xdr:spPr>
          </xdr:sp>
          <xdr:sp macro="" textlink="">
            <xdr:nvSpPr>
              <xdr:cNvPr id="3114012" name="Check Box 28" hidden="1">
                <a:extLst>
                  <a:ext uri="{63B3BB69-23CF-44E3-9099-C40C66FF867C}">
                    <a14:compatExt spid="_x0000_s3114012"/>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7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5009" name="Drop Down 1" hidden="1">
              <a:extLst>
                <a:ext uri="{63B3BB69-23CF-44E3-9099-C40C66FF867C}">
                  <a14:compatExt spid="_x0000_s311500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5010" name="Drop Down 2" hidden="1">
              <a:extLst>
                <a:ext uri="{63B3BB69-23CF-44E3-9099-C40C66FF867C}">
                  <a14:compatExt spid="_x0000_s311501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5011" name="Drop Down 3" hidden="1">
              <a:extLst>
                <a:ext uri="{63B3BB69-23CF-44E3-9099-C40C66FF867C}">
                  <a14:compatExt spid="_x0000_s311501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5012" name="Drop Down 4" hidden="1">
              <a:extLst>
                <a:ext uri="{63B3BB69-23CF-44E3-9099-C40C66FF867C}">
                  <a14:compatExt spid="_x0000_s311501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700-00006C000000}"/>
                </a:ext>
              </a:extLst>
            </xdr:cNvPr>
            <xdr:cNvGrpSpPr>
              <a:grpSpLocks/>
            </xdr:cNvGrpSpPr>
          </xdr:nvGrpSpPr>
          <xdr:grpSpPr bwMode="auto">
            <a:xfrm>
              <a:off x="4086225" y="5162548"/>
              <a:ext cx="200025" cy="597290"/>
              <a:chOff x="4155098" y="4891326"/>
              <a:chExt cx="206619" cy="628169"/>
            </a:xfrm>
          </xdr:grpSpPr>
          <xdr:sp macro="" textlink="">
            <xdr:nvSpPr>
              <xdr:cNvPr id="3115013" name="Check Box 5" hidden="1">
                <a:extLst>
                  <a:ext uri="{63B3BB69-23CF-44E3-9099-C40C66FF867C}">
                    <a14:compatExt spid="_x0000_s3115013"/>
                  </a:ext>
                </a:extLst>
              </xdr:cNvPr>
              <xdr:cNvSpPr/>
            </xdr:nvSpPr>
            <xdr:spPr>
              <a:xfrm>
                <a:off x="4155098" y="4891326"/>
                <a:ext cx="206619" cy="200767"/>
              </a:xfrm>
              <a:prstGeom prst="rect">
                <a:avLst/>
              </a:prstGeom>
            </xdr:spPr>
          </xdr:sp>
          <xdr:sp macro="" textlink="">
            <xdr:nvSpPr>
              <xdr:cNvPr id="3115014" name="Check Box 6" hidden="1">
                <a:extLst>
                  <a:ext uri="{63B3BB69-23CF-44E3-9099-C40C66FF867C}">
                    <a14:compatExt spid="_x0000_s3115014"/>
                  </a:ext>
                </a:extLst>
              </xdr:cNvPr>
              <xdr:cNvSpPr/>
            </xdr:nvSpPr>
            <xdr:spPr>
              <a:xfrm>
                <a:off x="4155098" y="5114192"/>
                <a:ext cx="206619" cy="197829"/>
              </a:xfrm>
              <a:prstGeom prst="rect">
                <a:avLst/>
              </a:prstGeom>
            </xdr:spPr>
          </xdr:sp>
          <xdr:sp macro="" textlink="">
            <xdr:nvSpPr>
              <xdr:cNvPr id="3115015" name="Check Box 7" hidden="1">
                <a:extLst>
                  <a:ext uri="{63B3BB69-23CF-44E3-9099-C40C66FF867C}">
                    <a14:compatExt spid="_x0000_s3115015"/>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7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7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7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7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7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7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7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7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7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7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7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7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7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5016" name="Drop Down 8" hidden="1">
              <a:extLst>
                <a:ext uri="{63B3BB69-23CF-44E3-9099-C40C66FF867C}">
                  <a14:compatExt spid="_x0000_s311501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5017" name="List Box 9" hidden="1">
              <a:extLst>
                <a:ext uri="{63B3BB69-23CF-44E3-9099-C40C66FF867C}">
                  <a14:compatExt spid="_x0000_s311501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7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5018" name="Check Box 10" hidden="1">
              <a:extLst>
                <a:ext uri="{63B3BB69-23CF-44E3-9099-C40C66FF867C}">
                  <a14:compatExt spid="_x0000_s311501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7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7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7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7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7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5008" name="直線コネクタ 50">
          <a:extLst>
            <a:ext uri="{FF2B5EF4-FFF2-40B4-BE49-F238E27FC236}">
              <a16:creationId xmlns:a16="http://schemas.microsoft.com/office/drawing/2014/main" xmlns="" id="{00000000-0008-0000-0700-0000008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5019" name="直線コネクタ 50">
          <a:extLst>
            <a:ext uri="{FF2B5EF4-FFF2-40B4-BE49-F238E27FC236}">
              <a16:creationId xmlns:a16="http://schemas.microsoft.com/office/drawing/2014/main" xmlns="" id="{00000000-0008-0000-0700-00000B8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5020" name="直線コネクタ 50">
          <a:extLst>
            <a:ext uri="{FF2B5EF4-FFF2-40B4-BE49-F238E27FC236}">
              <a16:creationId xmlns:a16="http://schemas.microsoft.com/office/drawing/2014/main" xmlns="" id="{00000000-0008-0000-0700-00000C8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5021" name="直線コネクタ 50">
          <a:extLst>
            <a:ext uri="{FF2B5EF4-FFF2-40B4-BE49-F238E27FC236}">
              <a16:creationId xmlns:a16="http://schemas.microsoft.com/office/drawing/2014/main" xmlns="" id="{00000000-0008-0000-0700-00000D8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5022" name="Drop Down 11" hidden="1">
              <a:extLst>
                <a:ext uri="{63B3BB69-23CF-44E3-9099-C40C66FF867C}">
                  <a14:compatExt spid="_x0000_s3115019"/>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5023" name="Oval 7">
          <a:extLst>
            <a:ext uri="{FF2B5EF4-FFF2-40B4-BE49-F238E27FC236}">
              <a16:creationId xmlns:a16="http://schemas.microsoft.com/office/drawing/2014/main" xmlns="" id="{00000000-0008-0000-0700-00000F8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5024" name="グループ化 3115023">
          <a:extLst>
            <a:ext uri="{FF2B5EF4-FFF2-40B4-BE49-F238E27FC236}">
              <a16:creationId xmlns:a16="http://schemas.microsoft.com/office/drawing/2014/main" xmlns="" id="{00000000-0008-0000-0700-000010882F00}"/>
            </a:ext>
          </a:extLst>
        </xdr:cNvPr>
        <xdr:cNvGrpSpPr/>
      </xdr:nvGrpSpPr>
      <xdr:grpSpPr>
        <a:xfrm>
          <a:off x="10601325" y="809624"/>
          <a:ext cx="847725" cy="619125"/>
          <a:chOff x="10601325" y="809624"/>
          <a:chExt cx="847725" cy="619125"/>
        </a:xfrm>
      </xdr:grpSpPr>
      <xdr:sp macro="" textlink="">
        <xdr:nvSpPr>
          <xdr:cNvPr id="3115025" name="角丸四角形 18">
            <a:extLst>
              <a:ext uri="{FF2B5EF4-FFF2-40B4-BE49-F238E27FC236}">
                <a16:creationId xmlns:a16="http://schemas.microsoft.com/office/drawing/2014/main" xmlns="" id="{00000000-0008-0000-0700-0000118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5026" name="直線コネクタ 3115025">
            <a:extLst>
              <a:ext uri="{FF2B5EF4-FFF2-40B4-BE49-F238E27FC236}">
                <a16:creationId xmlns:a16="http://schemas.microsoft.com/office/drawing/2014/main" xmlns="" id="{00000000-0008-0000-0700-0000128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5027" name="Check Box 12" hidden="1">
              <a:extLst>
                <a:ext uri="{63B3BB69-23CF-44E3-9099-C40C66FF867C}">
                  <a14:compatExt spid="_x0000_s311502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5028" name="テキスト ボックス 3115027">
          <a:extLst>
            <a:ext uri="{FF2B5EF4-FFF2-40B4-BE49-F238E27FC236}">
              <a16:creationId xmlns:a16="http://schemas.microsoft.com/office/drawing/2014/main" xmlns="" id="{00000000-0008-0000-0700-0000148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5029" name="グループ化 3115028">
          <a:extLst>
            <a:ext uri="{FF2B5EF4-FFF2-40B4-BE49-F238E27FC236}">
              <a16:creationId xmlns:a16="http://schemas.microsoft.com/office/drawing/2014/main" xmlns="" id="{00000000-0008-0000-0700-000015882F00}"/>
            </a:ext>
          </a:extLst>
        </xdr:cNvPr>
        <xdr:cNvGrpSpPr/>
      </xdr:nvGrpSpPr>
      <xdr:grpSpPr>
        <a:xfrm>
          <a:off x="10306050" y="1790700"/>
          <a:ext cx="1181100" cy="5115713"/>
          <a:chOff x="10306050" y="1790700"/>
          <a:chExt cx="1181100" cy="5115713"/>
        </a:xfrm>
      </xdr:grpSpPr>
      <xdr:sp macro="" textlink="">
        <xdr:nvSpPr>
          <xdr:cNvPr id="3115030" name="テキスト ボックス 3115029">
            <a:extLst>
              <a:ext uri="{FF2B5EF4-FFF2-40B4-BE49-F238E27FC236}">
                <a16:creationId xmlns:a16="http://schemas.microsoft.com/office/drawing/2014/main" xmlns="" id="{00000000-0008-0000-0700-0000168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5031" name="図 3115030">
            <a:extLst>
              <a:ext uri="{FF2B5EF4-FFF2-40B4-BE49-F238E27FC236}">
                <a16:creationId xmlns:a16="http://schemas.microsoft.com/office/drawing/2014/main" xmlns="" id="{00000000-0008-0000-0700-0000178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5032" name="グループ化 3115031">
              <a:extLst>
                <a:ext uri="{FF2B5EF4-FFF2-40B4-BE49-F238E27FC236}">
                  <a16:creationId xmlns:a16="http://schemas.microsoft.com/office/drawing/2014/main" xmlns="" id="{00000000-0008-0000-0700-000018882F00}"/>
                </a:ext>
              </a:extLst>
            </xdr:cNvPr>
            <xdr:cNvGrpSpPr/>
          </xdr:nvGrpSpPr>
          <xdr:grpSpPr>
            <a:xfrm>
              <a:off x="4752972" y="2771769"/>
              <a:ext cx="257184" cy="2371731"/>
              <a:chOff x="4772022" y="2771769"/>
              <a:chExt cx="257184" cy="2371731"/>
            </a:xfrm>
          </xdr:grpSpPr>
          <xdr:grpSp>
            <xdr:nvGrpSpPr>
              <xdr:cNvPr id="3115033" name="グループ化 1">
                <a:extLst>
                  <a:ext uri="{FF2B5EF4-FFF2-40B4-BE49-F238E27FC236}">
                    <a16:creationId xmlns:a16="http://schemas.microsoft.com/office/drawing/2014/main" xmlns="" id="{00000000-0008-0000-0700-000019882F00}"/>
                  </a:ext>
                </a:extLst>
              </xdr:cNvPr>
              <xdr:cNvGrpSpPr>
                <a:grpSpLocks/>
              </xdr:cNvGrpSpPr>
            </xdr:nvGrpSpPr>
            <xdr:grpSpPr bwMode="auto">
              <a:xfrm>
                <a:off x="4772022" y="2771769"/>
                <a:ext cx="257184" cy="2238361"/>
                <a:chOff x="4865063" y="2813227"/>
                <a:chExt cx="205168" cy="1904768"/>
              </a:xfrm>
            </xdr:grpSpPr>
            <xdr:sp macro="" textlink="">
              <xdr:nvSpPr>
                <xdr:cNvPr id="3115038" name="Check Box 13" hidden="1">
                  <a:extLst>
                    <a:ext uri="{63B3BB69-23CF-44E3-9099-C40C66FF867C}">
                      <a14:compatExt spid="_x0000_s3115021"/>
                    </a:ext>
                  </a:extLst>
                </xdr:cNvPr>
                <xdr:cNvSpPr/>
              </xdr:nvSpPr>
              <xdr:spPr>
                <a:xfrm>
                  <a:off x="4868008" y="2813227"/>
                  <a:ext cx="202223" cy="199292"/>
                </a:xfrm>
                <a:prstGeom prst="rect">
                  <a:avLst/>
                </a:prstGeom>
              </xdr:spPr>
            </xdr:sp>
            <xdr:sp macro="" textlink="">
              <xdr:nvSpPr>
                <xdr:cNvPr id="3115039" name="Check Box 14" hidden="1">
                  <a:extLst>
                    <a:ext uri="{63B3BB69-23CF-44E3-9099-C40C66FF867C}">
                      <a14:compatExt spid="_x0000_s3115022"/>
                    </a:ext>
                  </a:extLst>
                </xdr:cNvPr>
                <xdr:cNvSpPr/>
              </xdr:nvSpPr>
              <xdr:spPr>
                <a:xfrm>
                  <a:off x="4868008" y="3302097"/>
                  <a:ext cx="202223" cy="201491"/>
                </a:xfrm>
                <a:prstGeom prst="rect">
                  <a:avLst/>
                </a:prstGeom>
              </xdr:spPr>
            </xdr:sp>
            <xdr:sp macro="" textlink="">
              <xdr:nvSpPr>
                <xdr:cNvPr id="3115040" name="Check Box 15" hidden="1">
                  <a:extLst>
                    <a:ext uri="{63B3BB69-23CF-44E3-9099-C40C66FF867C}">
                      <a14:compatExt spid="_x0000_s3115023"/>
                    </a:ext>
                  </a:extLst>
                </xdr:cNvPr>
                <xdr:cNvSpPr/>
              </xdr:nvSpPr>
              <xdr:spPr>
                <a:xfrm>
                  <a:off x="4868008" y="3790951"/>
                  <a:ext cx="202223" cy="201490"/>
                </a:xfrm>
                <a:prstGeom prst="rect">
                  <a:avLst/>
                </a:prstGeom>
              </xdr:spPr>
            </xdr:sp>
            <xdr:sp macro="" textlink="">
              <xdr:nvSpPr>
                <xdr:cNvPr id="3115041" name="Check Box 16" hidden="1">
                  <a:extLst>
                    <a:ext uri="{63B3BB69-23CF-44E3-9099-C40C66FF867C}">
                      <a14:compatExt spid="_x0000_s3115024"/>
                    </a:ext>
                  </a:extLst>
                </xdr:cNvPr>
                <xdr:cNvSpPr/>
              </xdr:nvSpPr>
              <xdr:spPr>
                <a:xfrm>
                  <a:off x="4868008" y="4277750"/>
                  <a:ext cx="202223" cy="191965"/>
                </a:xfrm>
                <a:prstGeom prst="rect">
                  <a:avLst/>
                </a:prstGeom>
              </xdr:spPr>
            </xdr:sp>
            <xdr:sp macro="" textlink="">
              <xdr:nvSpPr>
                <xdr:cNvPr id="3115042" name="Check Box 17" hidden="1">
                  <a:extLst>
                    <a:ext uri="{63B3BB69-23CF-44E3-9099-C40C66FF867C}">
                      <a14:compatExt spid="_x0000_s3115025"/>
                    </a:ext>
                  </a:extLst>
                </xdr:cNvPr>
                <xdr:cNvSpPr/>
              </xdr:nvSpPr>
              <xdr:spPr>
                <a:xfrm>
                  <a:off x="4868008" y="2927986"/>
                  <a:ext cx="202223" cy="198559"/>
                </a:xfrm>
                <a:prstGeom prst="rect">
                  <a:avLst/>
                </a:prstGeom>
              </xdr:spPr>
            </xdr:sp>
            <xdr:sp macro="" textlink="">
              <xdr:nvSpPr>
                <xdr:cNvPr id="3115043" name="Check Box 18" hidden="1">
                  <a:extLst>
                    <a:ext uri="{63B3BB69-23CF-44E3-9099-C40C66FF867C}">
                      <a14:compatExt spid="_x0000_s3115026"/>
                    </a:ext>
                  </a:extLst>
                </xdr:cNvPr>
                <xdr:cNvSpPr/>
              </xdr:nvSpPr>
              <xdr:spPr>
                <a:xfrm>
                  <a:off x="4868008" y="3416835"/>
                  <a:ext cx="202223" cy="198560"/>
                </a:xfrm>
                <a:prstGeom prst="rect">
                  <a:avLst/>
                </a:prstGeom>
              </xdr:spPr>
            </xdr:sp>
            <xdr:sp macro="" textlink="">
              <xdr:nvSpPr>
                <xdr:cNvPr id="3115044" name="Check Box 19" hidden="1">
                  <a:extLst>
                    <a:ext uri="{63B3BB69-23CF-44E3-9099-C40C66FF867C}">
                      <a14:compatExt spid="_x0000_s3115027"/>
                    </a:ext>
                  </a:extLst>
                </xdr:cNvPr>
                <xdr:cNvSpPr/>
              </xdr:nvSpPr>
              <xdr:spPr>
                <a:xfrm>
                  <a:off x="4868008" y="3905686"/>
                  <a:ext cx="202223" cy="198560"/>
                </a:xfrm>
                <a:prstGeom prst="rect">
                  <a:avLst/>
                </a:prstGeom>
              </xdr:spPr>
            </xdr:sp>
            <xdr:sp macro="" textlink="">
              <xdr:nvSpPr>
                <xdr:cNvPr id="3115045" name="Check Box 20" hidden="1">
                  <a:extLst>
                    <a:ext uri="{63B3BB69-23CF-44E3-9099-C40C66FF867C}">
                      <a14:compatExt spid="_x0000_s3115028"/>
                    </a:ext>
                  </a:extLst>
                </xdr:cNvPr>
                <xdr:cNvSpPr/>
              </xdr:nvSpPr>
              <xdr:spPr>
                <a:xfrm>
                  <a:off x="4868008" y="4393265"/>
                  <a:ext cx="202223" cy="198559"/>
                </a:xfrm>
                <a:prstGeom prst="rect">
                  <a:avLst/>
                </a:prstGeom>
              </xdr:spPr>
            </xdr:sp>
            <xdr:sp macro="" textlink="">
              <xdr:nvSpPr>
                <xdr:cNvPr id="3115046" name="Check Box 21" hidden="1">
                  <a:extLst>
                    <a:ext uri="{63B3BB69-23CF-44E3-9099-C40C66FF867C}">
                      <a14:compatExt spid="_x0000_s3115029"/>
                    </a:ext>
                  </a:extLst>
                </xdr:cNvPr>
                <xdr:cNvSpPr/>
              </xdr:nvSpPr>
              <xdr:spPr>
                <a:xfrm>
                  <a:off x="4868008" y="3055153"/>
                  <a:ext cx="202223" cy="204421"/>
                </a:xfrm>
                <a:prstGeom prst="rect">
                  <a:avLst/>
                </a:prstGeom>
              </xdr:spPr>
            </xdr:sp>
            <xdr:sp macro="" textlink="">
              <xdr:nvSpPr>
                <xdr:cNvPr id="3115047" name="Check Box 22" hidden="1">
                  <a:extLst>
                    <a:ext uri="{63B3BB69-23CF-44E3-9099-C40C66FF867C}">
                      <a14:compatExt spid="_x0000_s3115030"/>
                    </a:ext>
                  </a:extLst>
                </xdr:cNvPr>
                <xdr:cNvSpPr/>
              </xdr:nvSpPr>
              <xdr:spPr>
                <a:xfrm>
                  <a:off x="4868008" y="3552110"/>
                  <a:ext cx="202223" cy="204421"/>
                </a:xfrm>
                <a:prstGeom prst="rect">
                  <a:avLst/>
                </a:prstGeom>
              </xdr:spPr>
            </xdr:sp>
            <xdr:sp macro="" textlink="">
              <xdr:nvSpPr>
                <xdr:cNvPr id="3115048" name="Check Box 23" hidden="1">
                  <a:extLst>
                    <a:ext uri="{63B3BB69-23CF-44E3-9099-C40C66FF867C}">
                      <a14:compatExt spid="_x0000_s3115031"/>
                    </a:ext>
                  </a:extLst>
                </xdr:cNvPr>
                <xdr:cNvSpPr/>
              </xdr:nvSpPr>
              <xdr:spPr>
                <a:xfrm>
                  <a:off x="4865063" y="4040961"/>
                  <a:ext cx="190500" cy="204421"/>
                </a:xfrm>
                <a:prstGeom prst="rect">
                  <a:avLst/>
                </a:prstGeom>
              </xdr:spPr>
            </xdr:sp>
            <xdr:sp macro="" textlink="">
              <xdr:nvSpPr>
                <xdr:cNvPr id="3115049" name="Check Box 24" hidden="1">
                  <a:extLst>
                    <a:ext uri="{63B3BB69-23CF-44E3-9099-C40C66FF867C}">
                      <a14:compatExt spid="_x0000_s3115032"/>
                    </a:ext>
                  </a:extLst>
                </xdr:cNvPr>
                <xdr:cNvSpPr/>
              </xdr:nvSpPr>
              <xdr:spPr>
                <a:xfrm>
                  <a:off x="4868008" y="4513573"/>
                  <a:ext cx="202223" cy="204422"/>
                </a:xfrm>
                <a:prstGeom prst="rect">
                  <a:avLst/>
                </a:prstGeom>
              </xdr:spPr>
            </xdr:sp>
          </xdr:grpSp>
          <xdr:sp macro="" textlink="">
            <xdr:nvSpPr>
              <xdr:cNvPr id="3115050" name="Check Box 25" hidden="1">
                <a:extLst>
                  <a:ext uri="{63B3BB69-23CF-44E3-9099-C40C66FF867C}">
                    <a14:compatExt spid="_x0000_s3115033"/>
                  </a:ext>
                </a:extLst>
              </xdr:cNvPr>
              <xdr:cNvSpPr/>
            </xdr:nvSpPr>
            <xdr:spPr>
              <a:xfrm>
                <a:off x="4772025" y="3200400"/>
                <a:ext cx="238125" cy="228600"/>
              </a:xfrm>
              <a:prstGeom prst="rect">
                <a:avLst/>
              </a:prstGeom>
            </xdr:spPr>
          </xdr:sp>
          <xdr:sp macro="" textlink="">
            <xdr:nvSpPr>
              <xdr:cNvPr id="3115034" name="Check Box 26" hidden="1">
                <a:extLst>
                  <a:ext uri="{63B3BB69-23CF-44E3-9099-C40C66FF867C}">
                    <a14:compatExt spid="_x0000_s3115034"/>
                  </a:ext>
                </a:extLst>
              </xdr:cNvPr>
              <xdr:cNvSpPr/>
            </xdr:nvSpPr>
            <xdr:spPr>
              <a:xfrm>
                <a:off x="4772025" y="3790950"/>
                <a:ext cx="238125" cy="228600"/>
              </a:xfrm>
              <a:prstGeom prst="rect">
                <a:avLst/>
              </a:prstGeom>
            </xdr:spPr>
          </xdr:sp>
          <xdr:sp macro="" textlink="">
            <xdr:nvSpPr>
              <xdr:cNvPr id="3115035" name="Check Box 27" hidden="1">
                <a:extLst>
                  <a:ext uri="{63B3BB69-23CF-44E3-9099-C40C66FF867C}">
                    <a14:compatExt spid="_x0000_s3115035"/>
                  </a:ext>
                </a:extLst>
              </xdr:cNvPr>
              <xdr:cNvSpPr/>
            </xdr:nvSpPr>
            <xdr:spPr>
              <a:xfrm>
                <a:off x="4772025" y="4352925"/>
                <a:ext cx="238125" cy="228600"/>
              </a:xfrm>
              <a:prstGeom prst="rect">
                <a:avLst/>
              </a:prstGeom>
            </xdr:spPr>
          </xdr:sp>
          <xdr:sp macro="" textlink="">
            <xdr:nvSpPr>
              <xdr:cNvPr id="3115036" name="Check Box 28" hidden="1">
                <a:extLst>
                  <a:ext uri="{63B3BB69-23CF-44E3-9099-C40C66FF867C}">
                    <a14:compatExt spid="_x0000_s3115036"/>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8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6033" name="Drop Down 1" hidden="1">
              <a:extLst>
                <a:ext uri="{63B3BB69-23CF-44E3-9099-C40C66FF867C}">
                  <a14:compatExt spid="_x0000_s311603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6034" name="Drop Down 2" hidden="1">
              <a:extLst>
                <a:ext uri="{63B3BB69-23CF-44E3-9099-C40C66FF867C}">
                  <a14:compatExt spid="_x0000_s311603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6035" name="Drop Down 3" hidden="1">
              <a:extLst>
                <a:ext uri="{63B3BB69-23CF-44E3-9099-C40C66FF867C}">
                  <a14:compatExt spid="_x0000_s311603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6036" name="Drop Down 4" hidden="1">
              <a:extLst>
                <a:ext uri="{63B3BB69-23CF-44E3-9099-C40C66FF867C}">
                  <a14:compatExt spid="_x0000_s311603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800-00006C000000}"/>
                </a:ext>
              </a:extLst>
            </xdr:cNvPr>
            <xdr:cNvGrpSpPr>
              <a:grpSpLocks/>
            </xdr:cNvGrpSpPr>
          </xdr:nvGrpSpPr>
          <xdr:grpSpPr bwMode="auto">
            <a:xfrm>
              <a:off x="4086225" y="5162548"/>
              <a:ext cx="200025" cy="597290"/>
              <a:chOff x="4155098" y="4891326"/>
              <a:chExt cx="206619" cy="628169"/>
            </a:xfrm>
          </xdr:grpSpPr>
          <xdr:sp macro="" textlink="">
            <xdr:nvSpPr>
              <xdr:cNvPr id="3116037" name="Check Box 5" hidden="1">
                <a:extLst>
                  <a:ext uri="{63B3BB69-23CF-44E3-9099-C40C66FF867C}">
                    <a14:compatExt spid="_x0000_s3116037"/>
                  </a:ext>
                </a:extLst>
              </xdr:cNvPr>
              <xdr:cNvSpPr/>
            </xdr:nvSpPr>
            <xdr:spPr>
              <a:xfrm>
                <a:off x="4155098" y="4891326"/>
                <a:ext cx="206619" cy="200767"/>
              </a:xfrm>
              <a:prstGeom prst="rect">
                <a:avLst/>
              </a:prstGeom>
            </xdr:spPr>
          </xdr:sp>
          <xdr:sp macro="" textlink="">
            <xdr:nvSpPr>
              <xdr:cNvPr id="3116038" name="Check Box 6" hidden="1">
                <a:extLst>
                  <a:ext uri="{63B3BB69-23CF-44E3-9099-C40C66FF867C}">
                    <a14:compatExt spid="_x0000_s3116038"/>
                  </a:ext>
                </a:extLst>
              </xdr:cNvPr>
              <xdr:cNvSpPr/>
            </xdr:nvSpPr>
            <xdr:spPr>
              <a:xfrm>
                <a:off x="4155098" y="5114192"/>
                <a:ext cx="206619" cy="197829"/>
              </a:xfrm>
              <a:prstGeom prst="rect">
                <a:avLst/>
              </a:prstGeom>
            </xdr:spPr>
          </xdr:sp>
          <xdr:sp macro="" textlink="">
            <xdr:nvSpPr>
              <xdr:cNvPr id="3116039" name="Check Box 7" hidden="1">
                <a:extLst>
                  <a:ext uri="{63B3BB69-23CF-44E3-9099-C40C66FF867C}">
                    <a14:compatExt spid="_x0000_s3116039"/>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8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8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8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8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8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8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8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8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8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8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8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8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8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6040" name="Drop Down 8" hidden="1">
              <a:extLst>
                <a:ext uri="{63B3BB69-23CF-44E3-9099-C40C66FF867C}">
                  <a14:compatExt spid="_x0000_s311604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6041" name="List Box 9" hidden="1">
              <a:extLst>
                <a:ext uri="{63B3BB69-23CF-44E3-9099-C40C66FF867C}">
                  <a14:compatExt spid="_x0000_s311604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8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6042" name="Check Box 10" hidden="1">
              <a:extLst>
                <a:ext uri="{63B3BB69-23CF-44E3-9099-C40C66FF867C}">
                  <a14:compatExt spid="_x0000_s311604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8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8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8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8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8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6032" name="直線コネクタ 50">
          <a:extLst>
            <a:ext uri="{FF2B5EF4-FFF2-40B4-BE49-F238E27FC236}">
              <a16:creationId xmlns:a16="http://schemas.microsoft.com/office/drawing/2014/main" xmlns="" id="{00000000-0008-0000-0800-0000008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6043" name="直線コネクタ 50">
          <a:extLst>
            <a:ext uri="{FF2B5EF4-FFF2-40B4-BE49-F238E27FC236}">
              <a16:creationId xmlns:a16="http://schemas.microsoft.com/office/drawing/2014/main" xmlns="" id="{00000000-0008-0000-0800-00000B8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6044" name="直線コネクタ 50">
          <a:extLst>
            <a:ext uri="{FF2B5EF4-FFF2-40B4-BE49-F238E27FC236}">
              <a16:creationId xmlns:a16="http://schemas.microsoft.com/office/drawing/2014/main" xmlns="" id="{00000000-0008-0000-0800-00000C8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6045" name="直線コネクタ 50">
          <a:extLst>
            <a:ext uri="{FF2B5EF4-FFF2-40B4-BE49-F238E27FC236}">
              <a16:creationId xmlns:a16="http://schemas.microsoft.com/office/drawing/2014/main" xmlns="" id="{00000000-0008-0000-0800-00000D8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6074" name="Drop Down 11" hidden="1">
              <a:extLst>
                <a:ext uri="{63B3BB69-23CF-44E3-9099-C40C66FF867C}">
                  <a14:compatExt spid="_x0000_s3116043"/>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6047" name="Oval 7">
          <a:extLst>
            <a:ext uri="{FF2B5EF4-FFF2-40B4-BE49-F238E27FC236}">
              <a16:creationId xmlns:a16="http://schemas.microsoft.com/office/drawing/2014/main" xmlns="" id="{00000000-0008-0000-0800-00000F8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6048" name="グループ化 3116047">
          <a:extLst>
            <a:ext uri="{FF2B5EF4-FFF2-40B4-BE49-F238E27FC236}">
              <a16:creationId xmlns:a16="http://schemas.microsoft.com/office/drawing/2014/main" xmlns="" id="{00000000-0008-0000-0800-0000108C2F00}"/>
            </a:ext>
          </a:extLst>
        </xdr:cNvPr>
        <xdr:cNvGrpSpPr/>
      </xdr:nvGrpSpPr>
      <xdr:grpSpPr>
        <a:xfrm>
          <a:off x="10601325" y="809624"/>
          <a:ext cx="847725" cy="619125"/>
          <a:chOff x="10601325" y="809624"/>
          <a:chExt cx="847725" cy="619125"/>
        </a:xfrm>
      </xdr:grpSpPr>
      <xdr:sp macro="" textlink="">
        <xdr:nvSpPr>
          <xdr:cNvPr id="3116049" name="角丸四角形 18">
            <a:extLst>
              <a:ext uri="{FF2B5EF4-FFF2-40B4-BE49-F238E27FC236}">
                <a16:creationId xmlns:a16="http://schemas.microsoft.com/office/drawing/2014/main" xmlns="" id="{00000000-0008-0000-0800-0000118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6050" name="直線コネクタ 3116049">
            <a:extLst>
              <a:ext uri="{FF2B5EF4-FFF2-40B4-BE49-F238E27FC236}">
                <a16:creationId xmlns:a16="http://schemas.microsoft.com/office/drawing/2014/main" xmlns="" id="{00000000-0008-0000-0800-0000128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6075" name="Check Box 12" hidden="1">
              <a:extLst>
                <a:ext uri="{63B3BB69-23CF-44E3-9099-C40C66FF867C}">
                  <a14:compatExt spid="_x0000_s311604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6052" name="テキスト ボックス 3116051">
          <a:extLst>
            <a:ext uri="{FF2B5EF4-FFF2-40B4-BE49-F238E27FC236}">
              <a16:creationId xmlns:a16="http://schemas.microsoft.com/office/drawing/2014/main" xmlns="" id="{00000000-0008-0000-0800-0000148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6053" name="グループ化 3116052">
          <a:extLst>
            <a:ext uri="{FF2B5EF4-FFF2-40B4-BE49-F238E27FC236}">
              <a16:creationId xmlns:a16="http://schemas.microsoft.com/office/drawing/2014/main" xmlns="" id="{00000000-0008-0000-0800-0000158C2F00}"/>
            </a:ext>
          </a:extLst>
        </xdr:cNvPr>
        <xdr:cNvGrpSpPr/>
      </xdr:nvGrpSpPr>
      <xdr:grpSpPr>
        <a:xfrm>
          <a:off x="10306050" y="1790700"/>
          <a:ext cx="1181100" cy="5115713"/>
          <a:chOff x="10306050" y="1790700"/>
          <a:chExt cx="1181100" cy="5115713"/>
        </a:xfrm>
      </xdr:grpSpPr>
      <xdr:sp macro="" textlink="">
        <xdr:nvSpPr>
          <xdr:cNvPr id="3116054" name="テキスト ボックス 3116053">
            <a:extLst>
              <a:ext uri="{FF2B5EF4-FFF2-40B4-BE49-F238E27FC236}">
                <a16:creationId xmlns:a16="http://schemas.microsoft.com/office/drawing/2014/main" xmlns="" id="{00000000-0008-0000-0800-0000168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6055" name="図 3116054">
            <a:extLst>
              <a:ext uri="{FF2B5EF4-FFF2-40B4-BE49-F238E27FC236}">
                <a16:creationId xmlns:a16="http://schemas.microsoft.com/office/drawing/2014/main" xmlns="" id="{00000000-0008-0000-0800-0000178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6056" name="グループ化 3116055">
              <a:extLst>
                <a:ext uri="{FF2B5EF4-FFF2-40B4-BE49-F238E27FC236}">
                  <a16:creationId xmlns:a16="http://schemas.microsoft.com/office/drawing/2014/main" xmlns="" id="{00000000-0008-0000-0800-0000188C2F00}"/>
                </a:ext>
              </a:extLst>
            </xdr:cNvPr>
            <xdr:cNvGrpSpPr/>
          </xdr:nvGrpSpPr>
          <xdr:grpSpPr>
            <a:xfrm>
              <a:off x="4752972" y="2771769"/>
              <a:ext cx="257184" cy="2371731"/>
              <a:chOff x="4772022" y="2771769"/>
              <a:chExt cx="257184" cy="2371731"/>
            </a:xfrm>
          </xdr:grpSpPr>
          <xdr:grpSp>
            <xdr:nvGrpSpPr>
              <xdr:cNvPr id="3116057" name="グループ化 1">
                <a:extLst>
                  <a:ext uri="{FF2B5EF4-FFF2-40B4-BE49-F238E27FC236}">
                    <a16:creationId xmlns:a16="http://schemas.microsoft.com/office/drawing/2014/main" xmlns="" id="{00000000-0008-0000-0800-0000198C2F00}"/>
                  </a:ext>
                </a:extLst>
              </xdr:cNvPr>
              <xdr:cNvGrpSpPr>
                <a:grpSpLocks/>
              </xdr:cNvGrpSpPr>
            </xdr:nvGrpSpPr>
            <xdr:grpSpPr bwMode="auto">
              <a:xfrm>
                <a:off x="4772022" y="2771769"/>
                <a:ext cx="257184" cy="2238361"/>
                <a:chOff x="4865063" y="2813227"/>
                <a:chExt cx="205168" cy="1904768"/>
              </a:xfrm>
            </xdr:grpSpPr>
            <xdr:sp macro="" textlink="">
              <xdr:nvSpPr>
                <xdr:cNvPr id="3116076" name="Check Box 13" hidden="1">
                  <a:extLst>
                    <a:ext uri="{63B3BB69-23CF-44E3-9099-C40C66FF867C}">
                      <a14:compatExt spid="_x0000_s3116045"/>
                    </a:ext>
                  </a:extLst>
                </xdr:cNvPr>
                <xdr:cNvSpPr/>
              </xdr:nvSpPr>
              <xdr:spPr>
                <a:xfrm>
                  <a:off x="4868008" y="2813227"/>
                  <a:ext cx="202223" cy="199292"/>
                </a:xfrm>
                <a:prstGeom prst="rect">
                  <a:avLst/>
                </a:prstGeom>
              </xdr:spPr>
            </xdr:sp>
            <xdr:sp macro="" textlink="">
              <xdr:nvSpPr>
                <xdr:cNvPr id="3116046" name="Check Box 14" hidden="1">
                  <a:extLst>
                    <a:ext uri="{63B3BB69-23CF-44E3-9099-C40C66FF867C}">
                      <a14:compatExt spid="_x0000_s3116046"/>
                    </a:ext>
                  </a:extLst>
                </xdr:cNvPr>
                <xdr:cNvSpPr/>
              </xdr:nvSpPr>
              <xdr:spPr>
                <a:xfrm>
                  <a:off x="4868008" y="3302097"/>
                  <a:ext cx="202223" cy="201491"/>
                </a:xfrm>
                <a:prstGeom prst="rect">
                  <a:avLst/>
                </a:prstGeom>
              </xdr:spPr>
            </xdr:sp>
            <xdr:sp macro="" textlink="">
              <xdr:nvSpPr>
                <xdr:cNvPr id="3116064" name="Check Box 15" hidden="1">
                  <a:extLst>
                    <a:ext uri="{63B3BB69-23CF-44E3-9099-C40C66FF867C}">
                      <a14:compatExt spid="_x0000_s3116047"/>
                    </a:ext>
                  </a:extLst>
                </xdr:cNvPr>
                <xdr:cNvSpPr/>
              </xdr:nvSpPr>
              <xdr:spPr>
                <a:xfrm>
                  <a:off x="4868008" y="3790951"/>
                  <a:ext cx="202223" cy="201490"/>
                </a:xfrm>
                <a:prstGeom prst="rect">
                  <a:avLst/>
                </a:prstGeom>
              </xdr:spPr>
            </xdr:sp>
            <xdr:sp macro="" textlink="">
              <xdr:nvSpPr>
                <xdr:cNvPr id="3116065" name="Check Box 16" hidden="1">
                  <a:extLst>
                    <a:ext uri="{63B3BB69-23CF-44E3-9099-C40C66FF867C}">
                      <a14:compatExt spid="_x0000_s3116048"/>
                    </a:ext>
                  </a:extLst>
                </xdr:cNvPr>
                <xdr:cNvSpPr/>
              </xdr:nvSpPr>
              <xdr:spPr>
                <a:xfrm>
                  <a:off x="4868008" y="4277750"/>
                  <a:ext cx="202223" cy="191965"/>
                </a:xfrm>
                <a:prstGeom prst="rect">
                  <a:avLst/>
                </a:prstGeom>
              </xdr:spPr>
            </xdr:sp>
            <xdr:sp macro="" textlink="">
              <xdr:nvSpPr>
                <xdr:cNvPr id="3116066" name="Check Box 17" hidden="1">
                  <a:extLst>
                    <a:ext uri="{63B3BB69-23CF-44E3-9099-C40C66FF867C}">
                      <a14:compatExt spid="_x0000_s3116049"/>
                    </a:ext>
                  </a:extLst>
                </xdr:cNvPr>
                <xdr:cNvSpPr/>
              </xdr:nvSpPr>
              <xdr:spPr>
                <a:xfrm>
                  <a:off x="4868008" y="2927986"/>
                  <a:ext cx="202223" cy="198559"/>
                </a:xfrm>
                <a:prstGeom prst="rect">
                  <a:avLst/>
                </a:prstGeom>
              </xdr:spPr>
            </xdr:sp>
            <xdr:sp macro="" textlink="">
              <xdr:nvSpPr>
                <xdr:cNvPr id="3116067" name="Check Box 18" hidden="1">
                  <a:extLst>
                    <a:ext uri="{63B3BB69-23CF-44E3-9099-C40C66FF867C}">
                      <a14:compatExt spid="_x0000_s3116050"/>
                    </a:ext>
                  </a:extLst>
                </xdr:cNvPr>
                <xdr:cNvSpPr/>
              </xdr:nvSpPr>
              <xdr:spPr>
                <a:xfrm>
                  <a:off x="4868008" y="3416835"/>
                  <a:ext cx="202223" cy="198560"/>
                </a:xfrm>
                <a:prstGeom prst="rect">
                  <a:avLst/>
                </a:prstGeom>
              </xdr:spPr>
            </xdr:sp>
            <xdr:sp macro="" textlink="">
              <xdr:nvSpPr>
                <xdr:cNvPr id="3116051" name="Check Box 19" hidden="1">
                  <a:extLst>
                    <a:ext uri="{63B3BB69-23CF-44E3-9099-C40C66FF867C}">
                      <a14:compatExt spid="_x0000_s3116051"/>
                    </a:ext>
                  </a:extLst>
                </xdr:cNvPr>
                <xdr:cNvSpPr/>
              </xdr:nvSpPr>
              <xdr:spPr>
                <a:xfrm>
                  <a:off x="4868008" y="3905686"/>
                  <a:ext cx="202223" cy="198560"/>
                </a:xfrm>
                <a:prstGeom prst="rect">
                  <a:avLst/>
                </a:prstGeom>
              </xdr:spPr>
            </xdr:sp>
            <xdr:sp macro="" textlink="">
              <xdr:nvSpPr>
                <xdr:cNvPr id="3116068" name="Check Box 20" hidden="1">
                  <a:extLst>
                    <a:ext uri="{63B3BB69-23CF-44E3-9099-C40C66FF867C}">
                      <a14:compatExt spid="_x0000_s3116052"/>
                    </a:ext>
                  </a:extLst>
                </xdr:cNvPr>
                <xdr:cNvSpPr/>
              </xdr:nvSpPr>
              <xdr:spPr>
                <a:xfrm>
                  <a:off x="4868008" y="4393265"/>
                  <a:ext cx="202223" cy="198559"/>
                </a:xfrm>
                <a:prstGeom prst="rect">
                  <a:avLst/>
                </a:prstGeom>
              </xdr:spPr>
            </xdr:sp>
            <xdr:sp macro="" textlink="">
              <xdr:nvSpPr>
                <xdr:cNvPr id="3116069" name="Check Box 21" hidden="1">
                  <a:extLst>
                    <a:ext uri="{63B3BB69-23CF-44E3-9099-C40C66FF867C}">
                      <a14:compatExt spid="_x0000_s3116053"/>
                    </a:ext>
                  </a:extLst>
                </xdr:cNvPr>
                <xdr:cNvSpPr/>
              </xdr:nvSpPr>
              <xdr:spPr>
                <a:xfrm>
                  <a:off x="4868008" y="3055153"/>
                  <a:ext cx="202223" cy="204421"/>
                </a:xfrm>
                <a:prstGeom prst="rect">
                  <a:avLst/>
                </a:prstGeom>
              </xdr:spPr>
            </xdr:sp>
            <xdr:sp macro="" textlink="">
              <xdr:nvSpPr>
                <xdr:cNvPr id="3116070" name="Check Box 22" hidden="1">
                  <a:extLst>
                    <a:ext uri="{63B3BB69-23CF-44E3-9099-C40C66FF867C}">
                      <a14:compatExt spid="_x0000_s3116054"/>
                    </a:ext>
                  </a:extLst>
                </xdr:cNvPr>
                <xdr:cNvSpPr/>
              </xdr:nvSpPr>
              <xdr:spPr>
                <a:xfrm>
                  <a:off x="4868008" y="3552110"/>
                  <a:ext cx="202223" cy="204421"/>
                </a:xfrm>
                <a:prstGeom prst="rect">
                  <a:avLst/>
                </a:prstGeom>
              </xdr:spPr>
            </xdr:sp>
            <xdr:sp macro="" textlink="">
              <xdr:nvSpPr>
                <xdr:cNvPr id="3116071" name="Check Box 23" hidden="1">
                  <a:extLst>
                    <a:ext uri="{63B3BB69-23CF-44E3-9099-C40C66FF867C}">
                      <a14:compatExt spid="_x0000_s3116055"/>
                    </a:ext>
                  </a:extLst>
                </xdr:cNvPr>
                <xdr:cNvSpPr/>
              </xdr:nvSpPr>
              <xdr:spPr>
                <a:xfrm>
                  <a:off x="4865063" y="4040961"/>
                  <a:ext cx="190500" cy="204421"/>
                </a:xfrm>
                <a:prstGeom prst="rect">
                  <a:avLst/>
                </a:prstGeom>
              </xdr:spPr>
            </xdr:sp>
            <xdr:sp macro="" textlink="">
              <xdr:nvSpPr>
                <xdr:cNvPr id="3116072" name="Check Box 24" hidden="1">
                  <a:extLst>
                    <a:ext uri="{63B3BB69-23CF-44E3-9099-C40C66FF867C}">
                      <a14:compatExt spid="_x0000_s3116056"/>
                    </a:ext>
                  </a:extLst>
                </xdr:cNvPr>
                <xdr:cNvSpPr/>
              </xdr:nvSpPr>
              <xdr:spPr>
                <a:xfrm>
                  <a:off x="4868008" y="4513573"/>
                  <a:ext cx="202223" cy="204422"/>
                </a:xfrm>
                <a:prstGeom prst="rect">
                  <a:avLst/>
                </a:prstGeom>
              </xdr:spPr>
            </xdr:sp>
          </xdr:grpSp>
          <xdr:sp macro="" textlink="">
            <xdr:nvSpPr>
              <xdr:cNvPr id="3116073" name="Check Box 25" hidden="1">
                <a:extLst>
                  <a:ext uri="{63B3BB69-23CF-44E3-9099-C40C66FF867C}">
                    <a14:compatExt spid="_x0000_s3116057"/>
                  </a:ext>
                </a:extLst>
              </xdr:cNvPr>
              <xdr:cNvSpPr/>
            </xdr:nvSpPr>
            <xdr:spPr>
              <a:xfrm>
                <a:off x="4772025" y="3200400"/>
                <a:ext cx="238125" cy="228600"/>
              </a:xfrm>
              <a:prstGeom prst="rect">
                <a:avLst/>
              </a:prstGeom>
            </xdr:spPr>
          </xdr:sp>
          <xdr:sp macro="" textlink="">
            <xdr:nvSpPr>
              <xdr:cNvPr id="3116058" name="Check Box 26" hidden="1">
                <a:extLst>
                  <a:ext uri="{63B3BB69-23CF-44E3-9099-C40C66FF867C}">
                    <a14:compatExt spid="_x0000_s3116058"/>
                  </a:ext>
                </a:extLst>
              </xdr:cNvPr>
              <xdr:cNvSpPr/>
            </xdr:nvSpPr>
            <xdr:spPr>
              <a:xfrm>
                <a:off x="4772025" y="3790950"/>
                <a:ext cx="238125" cy="228600"/>
              </a:xfrm>
              <a:prstGeom prst="rect">
                <a:avLst/>
              </a:prstGeom>
            </xdr:spPr>
          </xdr:sp>
          <xdr:sp macro="" textlink="">
            <xdr:nvSpPr>
              <xdr:cNvPr id="3116059" name="Check Box 27" hidden="1">
                <a:extLst>
                  <a:ext uri="{63B3BB69-23CF-44E3-9099-C40C66FF867C}">
                    <a14:compatExt spid="_x0000_s3116059"/>
                  </a:ext>
                </a:extLst>
              </xdr:cNvPr>
              <xdr:cNvSpPr/>
            </xdr:nvSpPr>
            <xdr:spPr>
              <a:xfrm>
                <a:off x="4772025" y="4352925"/>
                <a:ext cx="238125" cy="228600"/>
              </a:xfrm>
              <a:prstGeom prst="rect">
                <a:avLst/>
              </a:prstGeom>
            </xdr:spPr>
          </xdr:sp>
          <xdr:sp macro="" textlink="">
            <xdr:nvSpPr>
              <xdr:cNvPr id="3116060" name="Check Box 28" hidden="1">
                <a:extLst>
                  <a:ext uri="{63B3BB69-23CF-44E3-9099-C40C66FF867C}">
                    <a14:compatExt spid="_x0000_s3116060"/>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9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7057" name="Drop Down 1" hidden="1">
              <a:extLst>
                <a:ext uri="{63B3BB69-23CF-44E3-9099-C40C66FF867C}">
                  <a14:compatExt spid="_x0000_s311705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7058" name="Drop Down 2" hidden="1">
              <a:extLst>
                <a:ext uri="{63B3BB69-23CF-44E3-9099-C40C66FF867C}">
                  <a14:compatExt spid="_x0000_s311705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7059" name="Drop Down 3" hidden="1">
              <a:extLst>
                <a:ext uri="{63B3BB69-23CF-44E3-9099-C40C66FF867C}">
                  <a14:compatExt spid="_x0000_s311705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7060" name="Drop Down 4" hidden="1">
              <a:extLst>
                <a:ext uri="{63B3BB69-23CF-44E3-9099-C40C66FF867C}">
                  <a14:compatExt spid="_x0000_s31170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900-00006C000000}"/>
                </a:ext>
              </a:extLst>
            </xdr:cNvPr>
            <xdr:cNvGrpSpPr>
              <a:grpSpLocks/>
            </xdr:cNvGrpSpPr>
          </xdr:nvGrpSpPr>
          <xdr:grpSpPr bwMode="auto">
            <a:xfrm>
              <a:off x="4086225" y="5162548"/>
              <a:ext cx="200025" cy="597290"/>
              <a:chOff x="4155098" y="4891326"/>
              <a:chExt cx="206619" cy="628169"/>
            </a:xfrm>
          </xdr:grpSpPr>
          <xdr:sp macro="" textlink="">
            <xdr:nvSpPr>
              <xdr:cNvPr id="3117061" name="Check Box 5" hidden="1">
                <a:extLst>
                  <a:ext uri="{63B3BB69-23CF-44E3-9099-C40C66FF867C}">
                    <a14:compatExt spid="_x0000_s3117061"/>
                  </a:ext>
                </a:extLst>
              </xdr:cNvPr>
              <xdr:cNvSpPr/>
            </xdr:nvSpPr>
            <xdr:spPr>
              <a:xfrm>
                <a:off x="4155098" y="4891326"/>
                <a:ext cx="206619" cy="200767"/>
              </a:xfrm>
              <a:prstGeom prst="rect">
                <a:avLst/>
              </a:prstGeom>
            </xdr:spPr>
          </xdr:sp>
          <xdr:sp macro="" textlink="">
            <xdr:nvSpPr>
              <xdr:cNvPr id="3117062" name="Check Box 6" hidden="1">
                <a:extLst>
                  <a:ext uri="{63B3BB69-23CF-44E3-9099-C40C66FF867C}">
                    <a14:compatExt spid="_x0000_s3117062"/>
                  </a:ext>
                </a:extLst>
              </xdr:cNvPr>
              <xdr:cNvSpPr/>
            </xdr:nvSpPr>
            <xdr:spPr>
              <a:xfrm>
                <a:off x="4155098" y="5114192"/>
                <a:ext cx="206619" cy="197829"/>
              </a:xfrm>
              <a:prstGeom prst="rect">
                <a:avLst/>
              </a:prstGeom>
            </xdr:spPr>
          </xdr:sp>
          <xdr:sp macro="" textlink="">
            <xdr:nvSpPr>
              <xdr:cNvPr id="3117063" name="Check Box 7" hidden="1">
                <a:extLst>
                  <a:ext uri="{63B3BB69-23CF-44E3-9099-C40C66FF867C}">
                    <a14:compatExt spid="_x0000_s3117063"/>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9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9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9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9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9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9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9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9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9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9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9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9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9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7064" name="Drop Down 8" hidden="1">
              <a:extLst>
                <a:ext uri="{63B3BB69-23CF-44E3-9099-C40C66FF867C}">
                  <a14:compatExt spid="_x0000_s311706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7065" name="List Box 9" hidden="1">
              <a:extLst>
                <a:ext uri="{63B3BB69-23CF-44E3-9099-C40C66FF867C}">
                  <a14:compatExt spid="_x0000_s311706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9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7066" name="Check Box 10" hidden="1">
              <a:extLst>
                <a:ext uri="{63B3BB69-23CF-44E3-9099-C40C66FF867C}">
                  <a14:compatExt spid="_x0000_s311706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9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9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9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9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9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7056" name="直線コネクタ 50">
          <a:extLst>
            <a:ext uri="{FF2B5EF4-FFF2-40B4-BE49-F238E27FC236}">
              <a16:creationId xmlns:a16="http://schemas.microsoft.com/office/drawing/2014/main" xmlns="" id="{00000000-0008-0000-0900-0000009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7067" name="直線コネクタ 50">
          <a:extLst>
            <a:ext uri="{FF2B5EF4-FFF2-40B4-BE49-F238E27FC236}">
              <a16:creationId xmlns:a16="http://schemas.microsoft.com/office/drawing/2014/main" xmlns="" id="{00000000-0008-0000-0900-00000B9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7068" name="直線コネクタ 50">
          <a:extLst>
            <a:ext uri="{FF2B5EF4-FFF2-40B4-BE49-F238E27FC236}">
              <a16:creationId xmlns:a16="http://schemas.microsoft.com/office/drawing/2014/main" xmlns="" id="{00000000-0008-0000-0900-00000C9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7069" name="直線コネクタ 50">
          <a:extLst>
            <a:ext uri="{FF2B5EF4-FFF2-40B4-BE49-F238E27FC236}">
              <a16:creationId xmlns:a16="http://schemas.microsoft.com/office/drawing/2014/main" xmlns="" id="{00000000-0008-0000-0900-00000D9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7070" name="Drop Down 11" hidden="1">
              <a:extLst>
                <a:ext uri="{63B3BB69-23CF-44E3-9099-C40C66FF867C}">
                  <a14:compatExt spid="_x0000_s3117067"/>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7071" name="Oval 7">
          <a:extLst>
            <a:ext uri="{FF2B5EF4-FFF2-40B4-BE49-F238E27FC236}">
              <a16:creationId xmlns:a16="http://schemas.microsoft.com/office/drawing/2014/main" xmlns="" id="{00000000-0008-0000-0900-00000F9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7072" name="グループ化 3117071">
          <a:extLst>
            <a:ext uri="{FF2B5EF4-FFF2-40B4-BE49-F238E27FC236}">
              <a16:creationId xmlns:a16="http://schemas.microsoft.com/office/drawing/2014/main" xmlns="" id="{00000000-0008-0000-0900-000010902F00}"/>
            </a:ext>
          </a:extLst>
        </xdr:cNvPr>
        <xdr:cNvGrpSpPr/>
      </xdr:nvGrpSpPr>
      <xdr:grpSpPr>
        <a:xfrm>
          <a:off x="10601325" y="809624"/>
          <a:ext cx="847725" cy="619125"/>
          <a:chOff x="10601325" y="809624"/>
          <a:chExt cx="847725" cy="619125"/>
        </a:xfrm>
      </xdr:grpSpPr>
      <xdr:sp macro="" textlink="">
        <xdr:nvSpPr>
          <xdr:cNvPr id="3117073" name="角丸四角形 18">
            <a:extLst>
              <a:ext uri="{FF2B5EF4-FFF2-40B4-BE49-F238E27FC236}">
                <a16:creationId xmlns:a16="http://schemas.microsoft.com/office/drawing/2014/main" xmlns="" id="{00000000-0008-0000-0900-0000119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7074" name="直線コネクタ 3117073">
            <a:extLst>
              <a:ext uri="{FF2B5EF4-FFF2-40B4-BE49-F238E27FC236}">
                <a16:creationId xmlns:a16="http://schemas.microsoft.com/office/drawing/2014/main" xmlns="" id="{00000000-0008-0000-0900-0000129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7075" name="Check Box 12" hidden="1">
              <a:extLst>
                <a:ext uri="{63B3BB69-23CF-44E3-9099-C40C66FF867C}">
                  <a14:compatExt spid="_x0000_s311706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7076" name="テキスト ボックス 3117075">
          <a:extLst>
            <a:ext uri="{FF2B5EF4-FFF2-40B4-BE49-F238E27FC236}">
              <a16:creationId xmlns:a16="http://schemas.microsoft.com/office/drawing/2014/main" xmlns="" id="{00000000-0008-0000-0900-0000149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7077" name="グループ化 3117076">
          <a:extLst>
            <a:ext uri="{FF2B5EF4-FFF2-40B4-BE49-F238E27FC236}">
              <a16:creationId xmlns:a16="http://schemas.microsoft.com/office/drawing/2014/main" xmlns="" id="{00000000-0008-0000-0900-000015902F00}"/>
            </a:ext>
          </a:extLst>
        </xdr:cNvPr>
        <xdr:cNvGrpSpPr/>
      </xdr:nvGrpSpPr>
      <xdr:grpSpPr>
        <a:xfrm>
          <a:off x="10306050" y="1790700"/>
          <a:ext cx="1181100" cy="5115713"/>
          <a:chOff x="10306050" y="1790700"/>
          <a:chExt cx="1181100" cy="5115713"/>
        </a:xfrm>
      </xdr:grpSpPr>
      <xdr:sp macro="" textlink="">
        <xdr:nvSpPr>
          <xdr:cNvPr id="3117078" name="テキスト ボックス 3117077">
            <a:extLst>
              <a:ext uri="{FF2B5EF4-FFF2-40B4-BE49-F238E27FC236}">
                <a16:creationId xmlns:a16="http://schemas.microsoft.com/office/drawing/2014/main" xmlns="" id="{00000000-0008-0000-0900-0000169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7079" name="図 3117078">
            <a:extLst>
              <a:ext uri="{FF2B5EF4-FFF2-40B4-BE49-F238E27FC236}">
                <a16:creationId xmlns:a16="http://schemas.microsoft.com/office/drawing/2014/main" xmlns="" id="{00000000-0008-0000-0900-0000179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7080" name="グループ化 3117079">
              <a:extLst>
                <a:ext uri="{FF2B5EF4-FFF2-40B4-BE49-F238E27FC236}">
                  <a16:creationId xmlns:a16="http://schemas.microsoft.com/office/drawing/2014/main" xmlns="" id="{00000000-0008-0000-0900-000018902F00}"/>
                </a:ext>
              </a:extLst>
            </xdr:cNvPr>
            <xdr:cNvGrpSpPr/>
          </xdr:nvGrpSpPr>
          <xdr:grpSpPr>
            <a:xfrm>
              <a:off x="4752972" y="2771769"/>
              <a:ext cx="257184" cy="2371731"/>
              <a:chOff x="4772022" y="2771769"/>
              <a:chExt cx="257184" cy="2371731"/>
            </a:xfrm>
          </xdr:grpSpPr>
          <xdr:grpSp>
            <xdr:nvGrpSpPr>
              <xdr:cNvPr id="3117081" name="グループ化 1">
                <a:extLst>
                  <a:ext uri="{FF2B5EF4-FFF2-40B4-BE49-F238E27FC236}">
                    <a16:creationId xmlns:a16="http://schemas.microsoft.com/office/drawing/2014/main" xmlns="" id="{00000000-0008-0000-0900-000019902F00}"/>
                  </a:ext>
                </a:extLst>
              </xdr:cNvPr>
              <xdr:cNvGrpSpPr>
                <a:grpSpLocks/>
              </xdr:cNvGrpSpPr>
            </xdr:nvGrpSpPr>
            <xdr:grpSpPr bwMode="auto">
              <a:xfrm>
                <a:off x="4772022" y="2771769"/>
                <a:ext cx="257184" cy="2238361"/>
                <a:chOff x="4865063" y="2813227"/>
                <a:chExt cx="205168" cy="1904768"/>
              </a:xfrm>
            </xdr:grpSpPr>
            <xdr:sp macro="" textlink="">
              <xdr:nvSpPr>
                <xdr:cNvPr id="3117086" name="Check Box 13" hidden="1">
                  <a:extLst>
                    <a:ext uri="{63B3BB69-23CF-44E3-9099-C40C66FF867C}">
                      <a14:compatExt spid="_x0000_s3117069"/>
                    </a:ext>
                  </a:extLst>
                </xdr:cNvPr>
                <xdr:cNvSpPr/>
              </xdr:nvSpPr>
              <xdr:spPr>
                <a:xfrm>
                  <a:off x="4868008" y="2813227"/>
                  <a:ext cx="202223" cy="199292"/>
                </a:xfrm>
                <a:prstGeom prst="rect">
                  <a:avLst/>
                </a:prstGeom>
              </xdr:spPr>
            </xdr:sp>
            <xdr:sp macro="" textlink="">
              <xdr:nvSpPr>
                <xdr:cNvPr id="3117087" name="Check Box 14" hidden="1">
                  <a:extLst>
                    <a:ext uri="{63B3BB69-23CF-44E3-9099-C40C66FF867C}">
                      <a14:compatExt spid="_x0000_s3117070"/>
                    </a:ext>
                  </a:extLst>
                </xdr:cNvPr>
                <xdr:cNvSpPr/>
              </xdr:nvSpPr>
              <xdr:spPr>
                <a:xfrm>
                  <a:off x="4868008" y="3302097"/>
                  <a:ext cx="202223" cy="201491"/>
                </a:xfrm>
                <a:prstGeom prst="rect">
                  <a:avLst/>
                </a:prstGeom>
              </xdr:spPr>
            </xdr:sp>
            <xdr:sp macro="" textlink="">
              <xdr:nvSpPr>
                <xdr:cNvPr id="3117088" name="Check Box 15" hidden="1">
                  <a:extLst>
                    <a:ext uri="{63B3BB69-23CF-44E3-9099-C40C66FF867C}">
                      <a14:compatExt spid="_x0000_s3117071"/>
                    </a:ext>
                  </a:extLst>
                </xdr:cNvPr>
                <xdr:cNvSpPr/>
              </xdr:nvSpPr>
              <xdr:spPr>
                <a:xfrm>
                  <a:off x="4868008" y="3790951"/>
                  <a:ext cx="202223" cy="201490"/>
                </a:xfrm>
                <a:prstGeom prst="rect">
                  <a:avLst/>
                </a:prstGeom>
              </xdr:spPr>
            </xdr:sp>
            <xdr:sp macro="" textlink="">
              <xdr:nvSpPr>
                <xdr:cNvPr id="3117089" name="Check Box 16" hidden="1">
                  <a:extLst>
                    <a:ext uri="{63B3BB69-23CF-44E3-9099-C40C66FF867C}">
                      <a14:compatExt spid="_x0000_s3117072"/>
                    </a:ext>
                  </a:extLst>
                </xdr:cNvPr>
                <xdr:cNvSpPr/>
              </xdr:nvSpPr>
              <xdr:spPr>
                <a:xfrm>
                  <a:off x="4868008" y="4277750"/>
                  <a:ext cx="202223" cy="191965"/>
                </a:xfrm>
                <a:prstGeom prst="rect">
                  <a:avLst/>
                </a:prstGeom>
              </xdr:spPr>
            </xdr:sp>
            <xdr:sp macro="" textlink="">
              <xdr:nvSpPr>
                <xdr:cNvPr id="3117090" name="Check Box 17" hidden="1">
                  <a:extLst>
                    <a:ext uri="{63B3BB69-23CF-44E3-9099-C40C66FF867C}">
                      <a14:compatExt spid="_x0000_s3117073"/>
                    </a:ext>
                  </a:extLst>
                </xdr:cNvPr>
                <xdr:cNvSpPr/>
              </xdr:nvSpPr>
              <xdr:spPr>
                <a:xfrm>
                  <a:off x="4868008" y="2927986"/>
                  <a:ext cx="202223" cy="198559"/>
                </a:xfrm>
                <a:prstGeom prst="rect">
                  <a:avLst/>
                </a:prstGeom>
              </xdr:spPr>
            </xdr:sp>
            <xdr:sp macro="" textlink="">
              <xdr:nvSpPr>
                <xdr:cNvPr id="3117091" name="Check Box 18" hidden="1">
                  <a:extLst>
                    <a:ext uri="{63B3BB69-23CF-44E3-9099-C40C66FF867C}">
                      <a14:compatExt spid="_x0000_s3117074"/>
                    </a:ext>
                  </a:extLst>
                </xdr:cNvPr>
                <xdr:cNvSpPr/>
              </xdr:nvSpPr>
              <xdr:spPr>
                <a:xfrm>
                  <a:off x="4868008" y="3416835"/>
                  <a:ext cx="202223" cy="198560"/>
                </a:xfrm>
                <a:prstGeom prst="rect">
                  <a:avLst/>
                </a:prstGeom>
              </xdr:spPr>
            </xdr:sp>
            <xdr:sp macro="" textlink="">
              <xdr:nvSpPr>
                <xdr:cNvPr id="3117092" name="Check Box 19" hidden="1">
                  <a:extLst>
                    <a:ext uri="{63B3BB69-23CF-44E3-9099-C40C66FF867C}">
                      <a14:compatExt spid="_x0000_s3117075"/>
                    </a:ext>
                  </a:extLst>
                </xdr:cNvPr>
                <xdr:cNvSpPr/>
              </xdr:nvSpPr>
              <xdr:spPr>
                <a:xfrm>
                  <a:off x="4868008" y="3905686"/>
                  <a:ext cx="202223" cy="198560"/>
                </a:xfrm>
                <a:prstGeom prst="rect">
                  <a:avLst/>
                </a:prstGeom>
              </xdr:spPr>
            </xdr:sp>
            <xdr:sp macro="" textlink="">
              <xdr:nvSpPr>
                <xdr:cNvPr id="3117093" name="Check Box 20" hidden="1">
                  <a:extLst>
                    <a:ext uri="{63B3BB69-23CF-44E3-9099-C40C66FF867C}">
                      <a14:compatExt spid="_x0000_s3117076"/>
                    </a:ext>
                  </a:extLst>
                </xdr:cNvPr>
                <xdr:cNvSpPr/>
              </xdr:nvSpPr>
              <xdr:spPr>
                <a:xfrm>
                  <a:off x="4868008" y="4393265"/>
                  <a:ext cx="202223" cy="198559"/>
                </a:xfrm>
                <a:prstGeom prst="rect">
                  <a:avLst/>
                </a:prstGeom>
              </xdr:spPr>
            </xdr:sp>
            <xdr:sp macro="" textlink="">
              <xdr:nvSpPr>
                <xdr:cNvPr id="3117094" name="Check Box 21" hidden="1">
                  <a:extLst>
                    <a:ext uri="{63B3BB69-23CF-44E3-9099-C40C66FF867C}">
                      <a14:compatExt spid="_x0000_s3117077"/>
                    </a:ext>
                  </a:extLst>
                </xdr:cNvPr>
                <xdr:cNvSpPr/>
              </xdr:nvSpPr>
              <xdr:spPr>
                <a:xfrm>
                  <a:off x="4868008" y="3055153"/>
                  <a:ext cx="202223" cy="204421"/>
                </a:xfrm>
                <a:prstGeom prst="rect">
                  <a:avLst/>
                </a:prstGeom>
              </xdr:spPr>
            </xdr:sp>
            <xdr:sp macro="" textlink="">
              <xdr:nvSpPr>
                <xdr:cNvPr id="3117095" name="Check Box 22" hidden="1">
                  <a:extLst>
                    <a:ext uri="{63B3BB69-23CF-44E3-9099-C40C66FF867C}">
                      <a14:compatExt spid="_x0000_s3117078"/>
                    </a:ext>
                  </a:extLst>
                </xdr:cNvPr>
                <xdr:cNvSpPr/>
              </xdr:nvSpPr>
              <xdr:spPr>
                <a:xfrm>
                  <a:off x="4868008" y="3552110"/>
                  <a:ext cx="202223" cy="204421"/>
                </a:xfrm>
                <a:prstGeom prst="rect">
                  <a:avLst/>
                </a:prstGeom>
              </xdr:spPr>
            </xdr:sp>
            <xdr:sp macro="" textlink="">
              <xdr:nvSpPr>
                <xdr:cNvPr id="3117096" name="Check Box 23" hidden="1">
                  <a:extLst>
                    <a:ext uri="{63B3BB69-23CF-44E3-9099-C40C66FF867C}">
                      <a14:compatExt spid="_x0000_s3117079"/>
                    </a:ext>
                  </a:extLst>
                </xdr:cNvPr>
                <xdr:cNvSpPr/>
              </xdr:nvSpPr>
              <xdr:spPr>
                <a:xfrm>
                  <a:off x="4865063" y="4040961"/>
                  <a:ext cx="190500" cy="204421"/>
                </a:xfrm>
                <a:prstGeom prst="rect">
                  <a:avLst/>
                </a:prstGeom>
              </xdr:spPr>
            </xdr:sp>
            <xdr:sp macro="" textlink="">
              <xdr:nvSpPr>
                <xdr:cNvPr id="3117097" name="Check Box 24" hidden="1">
                  <a:extLst>
                    <a:ext uri="{63B3BB69-23CF-44E3-9099-C40C66FF867C}">
                      <a14:compatExt spid="_x0000_s3117080"/>
                    </a:ext>
                  </a:extLst>
                </xdr:cNvPr>
                <xdr:cNvSpPr/>
              </xdr:nvSpPr>
              <xdr:spPr>
                <a:xfrm>
                  <a:off x="4868008" y="4513573"/>
                  <a:ext cx="202223" cy="204422"/>
                </a:xfrm>
                <a:prstGeom prst="rect">
                  <a:avLst/>
                </a:prstGeom>
              </xdr:spPr>
            </xdr:sp>
          </xdr:grpSp>
          <xdr:sp macro="" textlink="">
            <xdr:nvSpPr>
              <xdr:cNvPr id="3117098" name="Check Box 25" hidden="1">
                <a:extLst>
                  <a:ext uri="{63B3BB69-23CF-44E3-9099-C40C66FF867C}">
                    <a14:compatExt spid="_x0000_s3117081"/>
                  </a:ext>
                </a:extLst>
              </xdr:cNvPr>
              <xdr:cNvSpPr/>
            </xdr:nvSpPr>
            <xdr:spPr>
              <a:xfrm>
                <a:off x="4772025" y="3200400"/>
                <a:ext cx="238125" cy="228600"/>
              </a:xfrm>
              <a:prstGeom prst="rect">
                <a:avLst/>
              </a:prstGeom>
            </xdr:spPr>
          </xdr:sp>
          <xdr:sp macro="" textlink="">
            <xdr:nvSpPr>
              <xdr:cNvPr id="3117082" name="Check Box 26" hidden="1">
                <a:extLst>
                  <a:ext uri="{63B3BB69-23CF-44E3-9099-C40C66FF867C}">
                    <a14:compatExt spid="_x0000_s3117082"/>
                  </a:ext>
                </a:extLst>
              </xdr:cNvPr>
              <xdr:cNvSpPr/>
            </xdr:nvSpPr>
            <xdr:spPr>
              <a:xfrm>
                <a:off x="4772025" y="3790950"/>
                <a:ext cx="238125" cy="228600"/>
              </a:xfrm>
              <a:prstGeom prst="rect">
                <a:avLst/>
              </a:prstGeom>
            </xdr:spPr>
          </xdr:sp>
          <xdr:sp macro="" textlink="">
            <xdr:nvSpPr>
              <xdr:cNvPr id="3117083" name="Check Box 27" hidden="1">
                <a:extLst>
                  <a:ext uri="{63B3BB69-23CF-44E3-9099-C40C66FF867C}">
                    <a14:compatExt spid="_x0000_s3117083"/>
                  </a:ext>
                </a:extLst>
              </xdr:cNvPr>
              <xdr:cNvSpPr/>
            </xdr:nvSpPr>
            <xdr:spPr>
              <a:xfrm>
                <a:off x="4772025" y="4352925"/>
                <a:ext cx="238125" cy="228600"/>
              </a:xfrm>
              <a:prstGeom prst="rect">
                <a:avLst/>
              </a:prstGeom>
            </xdr:spPr>
          </xdr:sp>
          <xdr:sp macro="" textlink="">
            <xdr:nvSpPr>
              <xdr:cNvPr id="3117084" name="Check Box 28" hidden="1">
                <a:extLst>
                  <a:ext uri="{63B3BB69-23CF-44E3-9099-C40C66FF867C}">
                    <a14:compatExt spid="_x0000_s3117084"/>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A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8081" name="Drop Down 1" hidden="1">
              <a:extLst>
                <a:ext uri="{63B3BB69-23CF-44E3-9099-C40C66FF867C}">
                  <a14:compatExt spid="_x0000_s311808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8082" name="Drop Down 2" hidden="1">
              <a:extLst>
                <a:ext uri="{63B3BB69-23CF-44E3-9099-C40C66FF867C}">
                  <a14:compatExt spid="_x0000_s31180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8083" name="Drop Down 3" hidden="1">
              <a:extLst>
                <a:ext uri="{63B3BB69-23CF-44E3-9099-C40C66FF867C}">
                  <a14:compatExt spid="_x0000_s31180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8084" name="Drop Down 4" hidden="1">
              <a:extLst>
                <a:ext uri="{63B3BB69-23CF-44E3-9099-C40C66FF867C}">
                  <a14:compatExt spid="_x0000_s31180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A00-00006C000000}"/>
                </a:ext>
              </a:extLst>
            </xdr:cNvPr>
            <xdr:cNvGrpSpPr>
              <a:grpSpLocks/>
            </xdr:cNvGrpSpPr>
          </xdr:nvGrpSpPr>
          <xdr:grpSpPr bwMode="auto">
            <a:xfrm>
              <a:off x="4086225" y="5162548"/>
              <a:ext cx="200025" cy="597290"/>
              <a:chOff x="4155098" y="4891326"/>
              <a:chExt cx="206619" cy="628169"/>
            </a:xfrm>
          </xdr:grpSpPr>
          <xdr:sp macro="" textlink="">
            <xdr:nvSpPr>
              <xdr:cNvPr id="3118085" name="Check Box 5" hidden="1">
                <a:extLst>
                  <a:ext uri="{63B3BB69-23CF-44E3-9099-C40C66FF867C}">
                    <a14:compatExt spid="_x0000_s3118085"/>
                  </a:ext>
                </a:extLst>
              </xdr:cNvPr>
              <xdr:cNvSpPr/>
            </xdr:nvSpPr>
            <xdr:spPr>
              <a:xfrm>
                <a:off x="4155098" y="4891326"/>
                <a:ext cx="206619" cy="200767"/>
              </a:xfrm>
              <a:prstGeom prst="rect">
                <a:avLst/>
              </a:prstGeom>
            </xdr:spPr>
          </xdr:sp>
          <xdr:sp macro="" textlink="">
            <xdr:nvSpPr>
              <xdr:cNvPr id="3118086" name="Check Box 6" hidden="1">
                <a:extLst>
                  <a:ext uri="{63B3BB69-23CF-44E3-9099-C40C66FF867C}">
                    <a14:compatExt spid="_x0000_s3118086"/>
                  </a:ext>
                </a:extLst>
              </xdr:cNvPr>
              <xdr:cNvSpPr/>
            </xdr:nvSpPr>
            <xdr:spPr>
              <a:xfrm>
                <a:off x="4155098" y="5114192"/>
                <a:ext cx="206619" cy="197829"/>
              </a:xfrm>
              <a:prstGeom prst="rect">
                <a:avLst/>
              </a:prstGeom>
            </xdr:spPr>
          </xdr:sp>
          <xdr:sp macro="" textlink="">
            <xdr:nvSpPr>
              <xdr:cNvPr id="3118087" name="Check Box 7" hidden="1">
                <a:extLst>
                  <a:ext uri="{63B3BB69-23CF-44E3-9099-C40C66FF867C}">
                    <a14:compatExt spid="_x0000_s3118087"/>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A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A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A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A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A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A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A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A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A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A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A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A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A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8088" name="Drop Down 8" hidden="1">
              <a:extLst>
                <a:ext uri="{63B3BB69-23CF-44E3-9099-C40C66FF867C}">
                  <a14:compatExt spid="_x0000_s31180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8089" name="List Box 9" hidden="1">
              <a:extLst>
                <a:ext uri="{63B3BB69-23CF-44E3-9099-C40C66FF867C}">
                  <a14:compatExt spid="_x0000_s311808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A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8090" name="Check Box 10" hidden="1">
              <a:extLst>
                <a:ext uri="{63B3BB69-23CF-44E3-9099-C40C66FF867C}">
                  <a14:compatExt spid="_x0000_s311809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A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A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A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A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A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8080" name="直線コネクタ 50">
          <a:extLst>
            <a:ext uri="{FF2B5EF4-FFF2-40B4-BE49-F238E27FC236}">
              <a16:creationId xmlns:a16="http://schemas.microsoft.com/office/drawing/2014/main" xmlns="" id="{00000000-0008-0000-0A00-0000009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8091" name="直線コネクタ 50">
          <a:extLst>
            <a:ext uri="{FF2B5EF4-FFF2-40B4-BE49-F238E27FC236}">
              <a16:creationId xmlns:a16="http://schemas.microsoft.com/office/drawing/2014/main" xmlns="" id="{00000000-0008-0000-0A00-00000B9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8092" name="直線コネクタ 50">
          <a:extLst>
            <a:ext uri="{FF2B5EF4-FFF2-40B4-BE49-F238E27FC236}">
              <a16:creationId xmlns:a16="http://schemas.microsoft.com/office/drawing/2014/main" xmlns="" id="{00000000-0008-0000-0A00-00000C9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8093" name="直線コネクタ 50">
          <a:extLst>
            <a:ext uri="{FF2B5EF4-FFF2-40B4-BE49-F238E27FC236}">
              <a16:creationId xmlns:a16="http://schemas.microsoft.com/office/drawing/2014/main" xmlns="" id="{00000000-0008-0000-0A00-00000D9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8094" name="Drop Down 11" hidden="1">
              <a:extLst>
                <a:ext uri="{63B3BB69-23CF-44E3-9099-C40C66FF867C}">
                  <a14:compatExt spid="_x0000_s3118091"/>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8095" name="Oval 7">
          <a:extLst>
            <a:ext uri="{FF2B5EF4-FFF2-40B4-BE49-F238E27FC236}">
              <a16:creationId xmlns:a16="http://schemas.microsoft.com/office/drawing/2014/main" xmlns="" id="{00000000-0008-0000-0A00-00000F9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8096" name="グループ化 3118095">
          <a:extLst>
            <a:ext uri="{FF2B5EF4-FFF2-40B4-BE49-F238E27FC236}">
              <a16:creationId xmlns:a16="http://schemas.microsoft.com/office/drawing/2014/main" xmlns="" id="{00000000-0008-0000-0A00-000010942F00}"/>
            </a:ext>
          </a:extLst>
        </xdr:cNvPr>
        <xdr:cNvGrpSpPr/>
      </xdr:nvGrpSpPr>
      <xdr:grpSpPr>
        <a:xfrm>
          <a:off x="10601325" y="809624"/>
          <a:ext cx="847725" cy="619125"/>
          <a:chOff x="10601325" y="809624"/>
          <a:chExt cx="847725" cy="619125"/>
        </a:xfrm>
      </xdr:grpSpPr>
      <xdr:sp macro="" textlink="">
        <xdr:nvSpPr>
          <xdr:cNvPr id="3118097" name="角丸四角形 18">
            <a:extLst>
              <a:ext uri="{FF2B5EF4-FFF2-40B4-BE49-F238E27FC236}">
                <a16:creationId xmlns:a16="http://schemas.microsoft.com/office/drawing/2014/main" xmlns="" id="{00000000-0008-0000-0A00-0000119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8098" name="直線コネクタ 3118097">
            <a:extLst>
              <a:ext uri="{FF2B5EF4-FFF2-40B4-BE49-F238E27FC236}">
                <a16:creationId xmlns:a16="http://schemas.microsoft.com/office/drawing/2014/main" xmlns="" id="{00000000-0008-0000-0A00-0000129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8099" name="Check Box 12" hidden="1">
              <a:extLst>
                <a:ext uri="{63B3BB69-23CF-44E3-9099-C40C66FF867C}">
                  <a14:compatExt spid="_x0000_s311809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8100" name="テキスト ボックス 3118099">
          <a:extLst>
            <a:ext uri="{FF2B5EF4-FFF2-40B4-BE49-F238E27FC236}">
              <a16:creationId xmlns:a16="http://schemas.microsoft.com/office/drawing/2014/main" xmlns="" id="{00000000-0008-0000-0A00-0000149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8101" name="グループ化 3118100">
          <a:extLst>
            <a:ext uri="{FF2B5EF4-FFF2-40B4-BE49-F238E27FC236}">
              <a16:creationId xmlns:a16="http://schemas.microsoft.com/office/drawing/2014/main" xmlns="" id="{00000000-0008-0000-0A00-000015942F00}"/>
            </a:ext>
          </a:extLst>
        </xdr:cNvPr>
        <xdr:cNvGrpSpPr/>
      </xdr:nvGrpSpPr>
      <xdr:grpSpPr>
        <a:xfrm>
          <a:off x="10306050" y="1790700"/>
          <a:ext cx="1181100" cy="5115713"/>
          <a:chOff x="10306050" y="1790700"/>
          <a:chExt cx="1181100" cy="5115713"/>
        </a:xfrm>
      </xdr:grpSpPr>
      <xdr:sp macro="" textlink="">
        <xdr:nvSpPr>
          <xdr:cNvPr id="3118102" name="テキスト ボックス 3118101">
            <a:extLst>
              <a:ext uri="{FF2B5EF4-FFF2-40B4-BE49-F238E27FC236}">
                <a16:creationId xmlns:a16="http://schemas.microsoft.com/office/drawing/2014/main" xmlns="" id="{00000000-0008-0000-0A00-0000169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8103" name="図 3118102">
            <a:extLst>
              <a:ext uri="{FF2B5EF4-FFF2-40B4-BE49-F238E27FC236}">
                <a16:creationId xmlns:a16="http://schemas.microsoft.com/office/drawing/2014/main" xmlns="" id="{00000000-0008-0000-0A00-0000179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8104" name="グループ化 3118103">
              <a:extLst>
                <a:ext uri="{FF2B5EF4-FFF2-40B4-BE49-F238E27FC236}">
                  <a16:creationId xmlns:a16="http://schemas.microsoft.com/office/drawing/2014/main" xmlns="" id="{00000000-0008-0000-0A00-000018942F00}"/>
                </a:ext>
              </a:extLst>
            </xdr:cNvPr>
            <xdr:cNvGrpSpPr/>
          </xdr:nvGrpSpPr>
          <xdr:grpSpPr>
            <a:xfrm>
              <a:off x="4752972" y="2771769"/>
              <a:ext cx="257184" cy="2371731"/>
              <a:chOff x="4772022" y="2771769"/>
              <a:chExt cx="257184" cy="2371731"/>
            </a:xfrm>
          </xdr:grpSpPr>
          <xdr:grpSp>
            <xdr:nvGrpSpPr>
              <xdr:cNvPr id="3118105" name="グループ化 1">
                <a:extLst>
                  <a:ext uri="{FF2B5EF4-FFF2-40B4-BE49-F238E27FC236}">
                    <a16:creationId xmlns:a16="http://schemas.microsoft.com/office/drawing/2014/main" xmlns="" id="{00000000-0008-0000-0A00-000019942F00}"/>
                  </a:ext>
                </a:extLst>
              </xdr:cNvPr>
              <xdr:cNvGrpSpPr>
                <a:grpSpLocks/>
              </xdr:cNvGrpSpPr>
            </xdr:nvGrpSpPr>
            <xdr:grpSpPr bwMode="auto">
              <a:xfrm>
                <a:off x="4772022" y="2771769"/>
                <a:ext cx="257184" cy="2238361"/>
                <a:chOff x="4865063" y="2813227"/>
                <a:chExt cx="205168" cy="1904768"/>
              </a:xfrm>
            </xdr:grpSpPr>
            <xdr:sp macro="" textlink="">
              <xdr:nvSpPr>
                <xdr:cNvPr id="3118110" name="Check Box 13" hidden="1">
                  <a:extLst>
                    <a:ext uri="{63B3BB69-23CF-44E3-9099-C40C66FF867C}">
                      <a14:compatExt spid="_x0000_s3118093"/>
                    </a:ext>
                  </a:extLst>
                </xdr:cNvPr>
                <xdr:cNvSpPr/>
              </xdr:nvSpPr>
              <xdr:spPr>
                <a:xfrm>
                  <a:off x="4868008" y="2813227"/>
                  <a:ext cx="202223" cy="199292"/>
                </a:xfrm>
                <a:prstGeom prst="rect">
                  <a:avLst/>
                </a:prstGeom>
              </xdr:spPr>
            </xdr:sp>
            <xdr:sp macro="" textlink="">
              <xdr:nvSpPr>
                <xdr:cNvPr id="3118111" name="Check Box 14" hidden="1">
                  <a:extLst>
                    <a:ext uri="{63B3BB69-23CF-44E3-9099-C40C66FF867C}">
                      <a14:compatExt spid="_x0000_s3118094"/>
                    </a:ext>
                  </a:extLst>
                </xdr:cNvPr>
                <xdr:cNvSpPr/>
              </xdr:nvSpPr>
              <xdr:spPr>
                <a:xfrm>
                  <a:off x="4868008" y="3302097"/>
                  <a:ext cx="202223" cy="201491"/>
                </a:xfrm>
                <a:prstGeom prst="rect">
                  <a:avLst/>
                </a:prstGeom>
              </xdr:spPr>
            </xdr:sp>
            <xdr:sp macro="" textlink="">
              <xdr:nvSpPr>
                <xdr:cNvPr id="3118112" name="Check Box 15" hidden="1">
                  <a:extLst>
                    <a:ext uri="{63B3BB69-23CF-44E3-9099-C40C66FF867C}">
                      <a14:compatExt spid="_x0000_s3118095"/>
                    </a:ext>
                  </a:extLst>
                </xdr:cNvPr>
                <xdr:cNvSpPr/>
              </xdr:nvSpPr>
              <xdr:spPr>
                <a:xfrm>
                  <a:off x="4868008" y="3790951"/>
                  <a:ext cx="202223" cy="201490"/>
                </a:xfrm>
                <a:prstGeom prst="rect">
                  <a:avLst/>
                </a:prstGeom>
              </xdr:spPr>
            </xdr:sp>
            <xdr:sp macro="" textlink="">
              <xdr:nvSpPr>
                <xdr:cNvPr id="3118113" name="Check Box 16" hidden="1">
                  <a:extLst>
                    <a:ext uri="{63B3BB69-23CF-44E3-9099-C40C66FF867C}">
                      <a14:compatExt spid="_x0000_s3118096"/>
                    </a:ext>
                  </a:extLst>
                </xdr:cNvPr>
                <xdr:cNvSpPr/>
              </xdr:nvSpPr>
              <xdr:spPr>
                <a:xfrm>
                  <a:off x="4868008" y="4277750"/>
                  <a:ext cx="202223" cy="191965"/>
                </a:xfrm>
                <a:prstGeom prst="rect">
                  <a:avLst/>
                </a:prstGeom>
              </xdr:spPr>
            </xdr:sp>
            <xdr:sp macro="" textlink="">
              <xdr:nvSpPr>
                <xdr:cNvPr id="3118114" name="Check Box 17" hidden="1">
                  <a:extLst>
                    <a:ext uri="{63B3BB69-23CF-44E3-9099-C40C66FF867C}">
                      <a14:compatExt spid="_x0000_s3118097"/>
                    </a:ext>
                  </a:extLst>
                </xdr:cNvPr>
                <xdr:cNvSpPr/>
              </xdr:nvSpPr>
              <xdr:spPr>
                <a:xfrm>
                  <a:off x="4868008" y="2927986"/>
                  <a:ext cx="202223" cy="198559"/>
                </a:xfrm>
                <a:prstGeom prst="rect">
                  <a:avLst/>
                </a:prstGeom>
              </xdr:spPr>
            </xdr:sp>
            <xdr:sp macro="" textlink="">
              <xdr:nvSpPr>
                <xdr:cNvPr id="3118115" name="Check Box 18" hidden="1">
                  <a:extLst>
                    <a:ext uri="{63B3BB69-23CF-44E3-9099-C40C66FF867C}">
                      <a14:compatExt spid="_x0000_s3118098"/>
                    </a:ext>
                  </a:extLst>
                </xdr:cNvPr>
                <xdr:cNvSpPr/>
              </xdr:nvSpPr>
              <xdr:spPr>
                <a:xfrm>
                  <a:off x="4868008" y="3416835"/>
                  <a:ext cx="202223" cy="198560"/>
                </a:xfrm>
                <a:prstGeom prst="rect">
                  <a:avLst/>
                </a:prstGeom>
              </xdr:spPr>
            </xdr:sp>
            <xdr:sp macro="" textlink="">
              <xdr:nvSpPr>
                <xdr:cNvPr id="3118116" name="Check Box 19" hidden="1">
                  <a:extLst>
                    <a:ext uri="{63B3BB69-23CF-44E3-9099-C40C66FF867C}">
                      <a14:compatExt spid="_x0000_s3118099"/>
                    </a:ext>
                  </a:extLst>
                </xdr:cNvPr>
                <xdr:cNvSpPr/>
              </xdr:nvSpPr>
              <xdr:spPr>
                <a:xfrm>
                  <a:off x="4868008" y="3905686"/>
                  <a:ext cx="202223" cy="198560"/>
                </a:xfrm>
                <a:prstGeom prst="rect">
                  <a:avLst/>
                </a:prstGeom>
              </xdr:spPr>
            </xdr:sp>
            <xdr:sp macro="" textlink="">
              <xdr:nvSpPr>
                <xdr:cNvPr id="3118117" name="Check Box 20" hidden="1">
                  <a:extLst>
                    <a:ext uri="{63B3BB69-23CF-44E3-9099-C40C66FF867C}">
                      <a14:compatExt spid="_x0000_s3118100"/>
                    </a:ext>
                  </a:extLst>
                </xdr:cNvPr>
                <xdr:cNvSpPr/>
              </xdr:nvSpPr>
              <xdr:spPr>
                <a:xfrm>
                  <a:off x="4868008" y="4393265"/>
                  <a:ext cx="202223" cy="198559"/>
                </a:xfrm>
                <a:prstGeom prst="rect">
                  <a:avLst/>
                </a:prstGeom>
              </xdr:spPr>
            </xdr:sp>
            <xdr:sp macro="" textlink="">
              <xdr:nvSpPr>
                <xdr:cNvPr id="3118118" name="Check Box 21" hidden="1">
                  <a:extLst>
                    <a:ext uri="{63B3BB69-23CF-44E3-9099-C40C66FF867C}">
                      <a14:compatExt spid="_x0000_s3118101"/>
                    </a:ext>
                  </a:extLst>
                </xdr:cNvPr>
                <xdr:cNvSpPr/>
              </xdr:nvSpPr>
              <xdr:spPr>
                <a:xfrm>
                  <a:off x="4868008" y="3055153"/>
                  <a:ext cx="202223" cy="204421"/>
                </a:xfrm>
                <a:prstGeom prst="rect">
                  <a:avLst/>
                </a:prstGeom>
              </xdr:spPr>
            </xdr:sp>
            <xdr:sp macro="" textlink="">
              <xdr:nvSpPr>
                <xdr:cNvPr id="3118119" name="Check Box 22" hidden="1">
                  <a:extLst>
                    <a:ext uri="{63B3BB69-23CF-44E3-9099-C40C66FF867C}">
                      <a14:compatExt spid="_x0000_s3118102"/>
                    </a:ext>
                  </a:extLst>
                </xdr:cNvPr>
                <xdr:cNvSpPr/>
              </xdr:nvSpPr>
              <xdr:spPr>
                <a:xfrm>
                  <a:off x="4868008" y="3552110"/>
                  <a:ext cx="202223" cy="204421"/>
                </a:xfrm>
                <a:prstGeom prst="rect">
                  <a:avLst/>
                </a:prstGeom>
              </xdr:spPr>
            </xdr:sp>
            <xdr:sp macro="" textlink="">
              <xdr:nvSpPr>
                <xdr:cNvPr id="3118120" name="Check Box 23" hidden="1">
                  <a:extLst>
                    <a:ext uri="{63B3BB69-23CF-44E3-9099-C40C66FF867C}">
                      <a14:compatExt spid="_x0000_s3118103"/>
                    </a:ext>
                  </a:extLst>
                </xdr:cNvPr>
                <xdr:cNvSpPr/>
              </xdr:nvSpPr>
              <xdr:spPr>
                <a:xfrm>
                  <a:off x="4865063" y="4040961"/>
                  <a:ext cx="190500" cy="204421"/>
                </a:xfrm>
                <a:prstGeom prst="rect">
                  <a:avLst/>
                </a:prstGeom>
              </xdr:spPr>
            </xdr:sp>
            <xdr:sp macro="" textlink="">
              <xdr:nvSpPr>
                <xdr:cNvPr id="3118121" name="Check Box 24" hidden="1">
                  <a:extLst>
                    <a:ext uri="{63B3BB69-23CF-44E3-9099-C40C66FF867C}">
                      <a14:compatExt spid="_x0000_s3118104"/>
                    </a:ext>
                  </a:extLst>
                </xdr:cNvPr>
                <xdr:cNvSpPr/>
              </xdr:nvSpPr>
              <xdr:spPr>
                <a:xfrm>
                  <a:off x="4868008" y="4513573"/>
                  <a:ext cx="202223" cy="204422"/>
                </a:xfrm>
                <a:prstGeom prst="rect">
                  <a:avLst/>
                </a:prstGeom>
              </xdr:spPr>
            </xdr:sp>
          </xdr:grpSp>
          <xdr:sp macro="" textlink="">
            <xdr:nvSpPr>
              <xdr:cNvPr id="3118122" name="Check Box 25" hidden="1">
                <a:extLst>
                  <a:ext uri="{63B3BB69-23CF-44E3-9099-C40C66FF867C}">
                    <a14:compatExt spid="_x0000_s3118105"/>
                  </a:ext>
                </a:extLst>
              </xdr:cNvPr>
              <xdr:cNvSpPr/>
            </xdr:nvSpPr>
            <xdr:spPr>
              <a:xfrm>
                <a:off x="4772025" y="3200400"/>
                <a:ext cx="238125" cy="228600"/>
              </a:xfrm>
              <a:prstGeom prst="rect">
                <a:avLst/>
              </a:prstGeom>
            </xdr:spPr>
          </xdr:sp>
          <xdr:sp macro="" textlink="">
            <xdr:nvSpPr>
              <xdr:cNvPr id="3118106" name="Check Box 26" hidden="1">
                <a:extLst>
                  <a:ext uri="{63B3BB69-23CF-44E3-9099-C40C66FF867C}">
                    <a14:compatExt spid="_x0000_s3118106"/>
                  </a:ext>
                </a:extLst>
              </xdr:cNvPr>
              <xdr:cNvSpPr/>
            </xdr:nvSpPr>
            <xdr:spPr>
              <a:xfrm>
                <a:off x="4772025" y="3790950"/>
                <a:ext cx="238125" cy="228600"/>
              </a:xfrm>
              <a:prstGeom prst="rect">
                <a:avLst/>
              </a:prstGeom>
            </xdr:spPr>
          </xdr:sp>
          <xdr:sp macro="" textlink="">
            <xdr:nvSpPr>
              <xdr:cNvPr id="3118107" name="Check Box 27" hidden="1">
                <a:extLst>
                  <a:ext uri="{63B3BB69-23CF-44E3-9099-C40C66FF867C}">
                    <a14:compatExt spid="_x0000_s3118107"/>
                  </a:ext>
                </a:extLst>
              </xdr:cNvPr>
              <xdr:cNvSpPr/>
            </xdr:nvSpPr>
            <xdr:spPr>
              <a:xfrm>
                <a:off x="4772025" y="4352925"/>
                <a:ext cx="238125" cy="228600"/>
              </a:xfrm>
              <a:prstGeom prst="rect">
                <a:avLst/>
              </a:prstGeom>
            </xdr:spPr>
          </xdr:sp>
          <xdr:sp macro="" textlink="">
            <xdr:nvSpPr>
              <xdr:cNvPr id="3118108" name="Check Box 28" hidden="1">
                <a:extLst>
                  <a:ext uri="{63B3BB69-23CF-44E3-9099-C40C66FF867C}">
                    <a14:compatExt spid="_x0000_s3118108"/>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B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9105" name="Drop Down 1" hidden="1">
              <a:extLst>
                <a:ext uri="{63B3BB69-23CF-44E3-9099-C40C66FF867C}">
                  <a14:compatExt spid="_x0000_s311910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9106" name="Drop Down 2" hidden="1">
              <a:extLst>
                <a:ext uri="{63B3BB69-23CF-44E3-9099-C40C66FF867C}">
                  <a14:compatExt spid="_x0000_s311910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9107" name="Drop Down 3" hidden="1">
              <a:extLst>
                <a:ext uri="{63B3BB69-23CF-44E3-9099-C40C66FF867C}">
                  <a14:compatExt spid="_x0000_s311910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9108" name="Drop Down 4" hidden="1">
              <a:extLst>
                <a:ext uri="{63B3BB69-23CF-44E3-9099-C40C66FF867C}">
                  <a14:compatExt spid="_x0000_s31191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B00-00006C000000}"/>
                </a:ext>
              </a:extLst>
            </xdr:cNvPr>
            <xdr:cNvGrpSpPr>
              <a:grpSpLocks/>
            </xdr:cNvGrpSpPr>
          </xdr:nvGrpSpPr>
          <xdr:grpSpPr bwMode="auto">
            <a:xfrm>
              <a:off x="4086225" y="5162548"/>
              <a:ext cx="200025" cy="597290"/>
              <a:chOff x="4155098" y="4891326"/>
              <a:chExt cx="206619" cy="628169"/>
            </a:xfrm>
          </xdr:grpSpPr>
          <xdr:sp macro="" textlink="">
            <xdr:nvSpPr>
              <xdr:cNvPr id="3119109" name="Check Box 5" hidden="1">
                <a:extLst>
                  <a:ext uri="{63B3BB69-23CF-44E3-9099-C40C66FF867C}">
                    <a14:compatExt spid="_x0000_s3119109"/>
                  </a:ext>
                </a:extLst>
              </xdr:cNvPr>
              <xdr:cNvSpPr/>
            </xdr:nvSpPr>
            <xdr:spPr>
              <a:xfrm>
                <a:off x="4155098" y="4891326"/>
                <a:ext cx="206619" cy="200767"/>
              </a:xfrm>
              <a:prstGeom prst="rect">
                <a:avLst/>
              </a:prstGeom>
            </xdr:spPr>
          </xdr:sp>
          <xdr:sp macro="" textlink="">
            <xdr:nvSpPr>
              <xdr:cNvPr id="3119110" name="Check Box 6" hidden="1">
                <a:extLst>
                  <a:ext uri="{63B3BB69-23CF-44E3-9099-C40C66FF867C}">
                    <a14:compatExt spid="_x0000_s3119110"/>
                  </a:ext>
                </a:extLst>
              </xdr:cNvPr>
              <xdr:cNvSpPr/>
            </xdr:nvSpPr>
            <xdr:spPr>
              <a:xfrm>
                <a:off x="4155098" y="5114192"/>
                <a:ext cx="206619" cy="197829"/>
              </a:xfrm>
              <a:prstGeom prst="rect">
                <a:avLst/>
              </a:prstGeom>
            </xdr:spPr>
          </xdr:sp>
          <xdr:sp macro="" textlink="">
            <xdr:nvSpPr>
              <xdr:cNvPr id="3119111" name="Check Box 7" hidden="1">
                <a:extLst>
                  <a:ext uri="{63B3BB69-23CF-44E3-9099-C40C66FF867C}">
                    <a14:compatExt spid="_x0000_s3119111"/>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B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B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B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B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B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B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B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B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B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B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B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B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B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9112" name="Drop Down 8" hidden="1">
              <a:extLst>
                <a:ext uri="{63B3BB69-23CF-44E3-9099-C40C66FF867C}">
                  <a14:compatExt spid="_x0000_s311911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9113" name="List Box 9" hidden="1">
              <a:extLst>
                <a:ext uri="{63B3BB69-23CF-44E3-9099-C40C66FF867C}">
                  <a14:compatExt spid="_x0000_s311911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B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9114" name="Check Box 10" hidden="1">
              <a:extLst>
                <a:ext uri="{63B3BB69-23CF-44E3-9099-C40C66FF867C}">
                  <a14:compatExt spid="_x0000_s311911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B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B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B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B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B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9104" name="直線コネクタ 50">
          <a:extLst>
            <a:ext uri="{FF2B5EF4-FFF2-40B4-BE49-F238E27FC236}">
              <a16:creationId xmlns:a16="http://schemas.microsoft.com/office/drawing/2014/main" xmlns="" id="{00000000-0008-0000-0B00-0000009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9115" name="直線コネクタ 50">
          <a:extLst>
            <a:ext uri="{FF2B5EF4-FFF2-40B4-BE49-F238E27FC236}">
              <a16:creationId xmlns:a16="http://schemas.microsoft.com/office/drawing/2014/main" xmlns="" id="{00000000-0008-0000-0B00-00000B9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9116" name="直線コネクタ 50">
          <a:extLst>
            <a:ext uri="{FF2B5EF4-FFF2-40B4-BE49-F238E27FC236}">
              <a16:creationId xmlns:a16="http://schemas.microsoft.com/office/drawing/2014/main" xmlns="" id="{00000000-0008-0000-0B00-00000C9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9117" name="直線コネクタ 50">
          <a:extLst>
            <a:ext uri="{FF2B5EF4-FFF2-40B4-BE49-F238E27FC236}">
              <a16:creationId xmlns:a16="http://schemas.microsoft.com/office/drawing/2014/main" xmlns="" id="{00000000-0008-0000-0B00-00000D9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9118" name="Drop Down 11" hidden="1">
              <a:extLst>
                <a:ext uri="{63B3BB69-23CF-44E3-9099-C40C66FF867C}">
                  <a14:compatExt spid="_x0000_s3119115"/>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9119" name="Oval 7">
          <a:extLst>
            <a:ext uri="{FF2B5EF4-FFF2-40B4-BE49-F238E27FC236}">
              <a16:creationId xmlns:a16="http://schemas.microsoft.com/office/drawing/2014/main" xmlns="" id="{00000000-0008-0000-0B00-00000F9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9120" name="グループ化 3119119">
          <a:extLst>
            <a:ext uri="{FF2B5EF4-FFF2-40B4-BE49-F238E27FC236}">
              <a16:creationId xmlns:a16="http://schemas.microsoft.com/office/drawing/2014/main" xmlns="" id="{00000000-0008-0000-0B00-000010982F00}"/>
            </a:ext>
          </a:extLst>
        </xdr:cNvPr>
        <xdr:cNvGrpSpPr/>
      </xdr:nvGrpSpPr>
      <xdr:grpSpPr>
        <a:xfrm>
          <a:off x="10601325" y="809624"/>
          <a:ext cx="847725" cy="619125"/>
          <a:chOff x="10601325" y="809624"/>
          <a:chExt cx="847725" cy="619125"/>
        </a:xfrm>
      </xdr:grpSpPr>
      <xdr:sp macro="" textlink="">
        <xdr:nvSpPr>
          <xdr:cNvPr id="3119121" name="角丸四角形 18">
            <a:extLst>
              <a:ext uri="{FF2B5EF4-FFF2-40B4-BE49-F238E27FC236}">
                <a16:creationId xmlns:a16="http://schemas.microsoft.com/office/drawing/2014/main" xmlns="" id="{00000000-0008-0000-0B00-0000119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9122" name="直線コネクタ 3119121">
            <a:extLst>
              <a:ext uri="{FF2B5EF4-FFF2-40B4-BE49-F238E27FC236}">
                <a16:creationId xmlns:a16="http://schemas.microsoft.com/office/drawing/2014/main" xmlns="" id="{00000000-0008-0000-0B00-0000129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9123" name="Check Box 12" hidden="1">
              <a:extLst>
                <a:ext uri="{63B3BB69-23CF-44E3-9099-C40C66FF867C}">
                  <a14:compatExt spid="_x0000_s311911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9124" name="テキスト ボックス 3119123">
          <a:extLst>
            <a:ext uri="{FF2B5EF4-FFF2-40B4-BE49-F238E27FC236}">
              <a16:creationId xmlns:a16="http://schemas.microsoft.com/office/drawing/2014/main" xmlns="" id="{00000000-0008-0000-0B00-0000149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9125" name="グループ化 3119124">
          <a:extLst>
            <a:ext uri="{FF2B5EF4-FFF2-40B4-BE49-F238E27FC236}">
              <a16:creationId xmlns:a16="http://schemas.microsoft.com/office/drawing/2014/main" xmlns="" id="{00000000-0008-0000-0B00-000015982F00}"/>
            </a:ext>
          </a:extLst>
        </xdr:cNvPr>
        <xdr:cNvGrpSpPr/>
      </xdr:nvGrpSpPr>
      <xdr:grpSpPr>
        <a:xfrm>
          <a:off x="10306050" y="1790700"/>
          <a:ext cx="1181100" cy="5115713"/>
          <a:chOff x="10306050" y="1790700"/>
          <a:chExt cx="1181100" cy="5115713"/>
        </a:xfrm>
      </xdr:grpSpPr>
      <xdr:sp macro="" textlink="">
        <xdr:nvSpPr>
          <xdr:cNvPr id="3119126" name="テキスト ボックス 3119125">
            <a:extLst>
              <a:ext uri="{FF2B5EF4-FFF2-40B4-BE49-F238E27FC236}">
                <a16:creationId xmlns:a16="http://schemas.microsoft.com/office/drawing/2014/main" xmlns="" id="{00000000-0008-0000-0B00-0000169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9127" name="図 3119126">
            <a:extLst>
              <a:ext uri="{FF2B5EF4-FFF2-40B4-BE49-F238E27FC236}">
                <a16:creationId xmlns:a16="http://schemas.microsoft.com/office/drawing/2014/main" xmlns="" id="{00000000-0008-0000-0B00-0000179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9128" name="グループ化 3119127">
              <a:extLst>
                <a:ext uri="{FF2B5EF4-FFF2-40B4-BE49-F238E27FC236}">
                  <a16:creationId xmlns:a16="http://schemas.microsoft.com/office/drawing/2014/main" xmlns="" id="{00000000-0008-0000-0B00-000018982F00}"/>
                </a:ext>
              </a:extLst>
            </xdr:cNvPr>
            <xdr:cNvGrpSpPr/>
          </xdr:nvGrpSpPr>
          <xdr:grpSpPr>
            <a:xfrm>
              <a:off x="4752972" y="2771769"/>
              <a:ext cx="257184" cy="2371731"/>
              <a:chOff x="4772022" y="2771769"/>
              <a:chExt cx="257184" cy="2371731"/>
            </a:xfrm>
          </xdr:grpSpPr>
          <xdr:grpSp>
            <xdr:nvGrpSpPr>
              <xdr:cNvPr id="3119129" name="グループ化 1">
                <a:extLst>
                  <a:ext uri="{FF2B5EF4-FFF2-40B4-BE49-F238E27FC236}">
                    <a16:creationId xmlns:a16="http://schemas.microsoft.com/office/drawing/2014/main" xmlns="" id="{00000000-0008-0000-0B00-000019982F00}"/>
                  </a:ext>
                </a:extLst>
              </xdr:cNvPr>
              <xdr:cNvGrpSpPr>
                <a:grpSpLocks/>
              </xdr:cNvGrpSpPr>
            </xdr:nvGrpSpPr>
            <xdr:grpSpPr bwMode="auto">
              <a:xfrm>
                <a:off x="4772022" y="2771769"/>
                <a:ext cx="257184" cy="2238361"/>
                <a:chOff x="4865063" y="2813227"/>
                <a:chExt cx="205168" cy="1904768"/>
              </a:xfrm>
            </xdr:grpSpPr>
            <xdr:sp macro="" textlink="">
              <xdr:nvSpPr>
                <xdr:cNvPr id="3119134" name="Check Box 13" hidden="1">
                  <a:extLst>
                    <a:ext uri="{63B3BB69-23CF-44E3-9099-C40C66FF867C}">
                      <a14:compatExt spid="_x0000_s3119117"/>
                    </a:ext>
                  </a:extLst>
                </xdr:cNvPr>
                <xdr:cNvSpPr/>
              </xdr:nvSpPr>
              <xdr:spPr>
                <a:xfrm>
                  <a:off x="4868008" y="2813227"/>
                  <a:ext cx="202223" cy="199292"/>
                </a:xfrm>
                <a:prstGeom prst="rect">
                  <a:avLst/>
                </a:prstGeom>
              </xdr:spPr>
            </xdr:sp>
            <xdr:sp macro="" textlink="">
              <xdr:nvSpPr>
                <xdr:cNvPr id="3119135" name="Check Box 14" hidden="1">
                  <a:extLst>
                    <a:ext uri="{63B3BB69-23CF-44E3-9099-C40C66FF867C}">
                      <a14:compatExt spid="_x0000_s3119118"/>
                    </a:ext>
                  </a:extLst>
                </xdr:cNvPr>
                <xdr:cNvSpPr/>
              </xdr:nvSpPr>
              <xdr:spPr>
                <a:xfrm>
                  <a:off x="4868008" y="3302097"/>
                  <a:ext cx="202223" cy="201491"/>
                </a:xfrm>
                <a:prstGeom prst="rect">
                  <a:avLst/>
                </a:prstGeom>
              </xdr:spPr>
            </xdr:sp>
            <xdr:sp macro="" textlink="">
              <xdr:nvSpPr>
                <xdr:cNvPr id="3119136" name="Check Box 15" hidden="1">
                  <a:extLst>
                    <a:ext uri="{63B3BB69-23CF-44E3-9099-C40C66FF867C}">
                      <a14:compatExt spid="_x0000_s3119119"/>
                    </a:ext>
                  </a:extLst>
                </xdr:cNvPr>
                <xdr:cNvSpPr/>
              </xdr:nvSpPr>
              <xdr:spPr>
                <a:xfrm>
                  <a:off x="4868008" y="3790951"/>
                  <a:ext cx="202223" cy="201490"/>
                </a:xfrm>
                <a:prstGeom prst="rect">
                  <a:avLst/>
                </a:prstGeom>
              </xdr:spPr>
            </xdr:sp>
            <xdr:sp macro="" textlink="">
              <xdr:nvSpPr>
                <xdr:cNvPr id="3119137" name="Check Box 16" hidden="1">
                  <a:extLst>
                    <a:ext uri="{63B3BB69-23CF-44E3-9099-C40C66FF867C}">
                      <a14:compatExt spid="_x0000_s3119120"/>
                    </a:ext>
                  </a:extLst>
                </xdr:cNvPr>
                <xdr:cNvSpPr/>
              </xdr:nvSpPr>
              <xdr:spPr>
                <a:xfrm>
                  <a:off x="4868008" y="4277750"/>
                  <a:ext cx="202223" cy="191965"/>
                </a:xfrm>
                <a:prstGeom prst="rect">
                  <a:avLst/>
                </a:prstGeom>
              </xdr:spPr>
            </xdr:sp>
            <xdr:sp macro="" textlink="">
              <xdr:nvSpPr>
                <xdr:cNvPr id="3119138" name="Check Box 17" hidden="1">
                  <a:extLst>
                    <a:ext uri="{63B3BB69-23CF-44E3-9099-C40C66FF867C}">
                      <a14:compatExt spid="_x0000_s3119121"/>
                    </a:ext>
                  </a:extLst>
                </xdr:cNvPr>
                <xdr:cNvSpPr/>
              </xdr:nvSpPr>
              <xdr:spPr>
                <a:xfrm>
                  <a:off x="4868008" y="2927986"/>
                  <a:ext cx="202223" cy="198559"/>
                </a:xfrm>
                <a:prstGeom prst="rect">
                  <a:avLst/>
                </a:prstGeom>
              </xdr:spPr>
            </xdr:sp>
            <xdr:sp macro="" textlink="">
              <xdr:nvSpPr>
                <xdr:cNvPr id="3119139" name="Check Box 18" hidden="1">
                  <a:extLst>
                    <a:ext uri="{63B3BB69-23CF-44E3-9099-C40C66FF867C}">
                      <a14:compatExt spid="_x0000_s3119122"/>
                    </a:ext>
                  </a:extLst>
                </xdr:cNvPr>
                <xdr:cNvSpPr/>
              </xdr:nvSpPr>
              <xdr:spPr>
                <a:xfrm>
                  <a:off x="4868008" y="3416835"/>
                  <a:ext cx="202223" cy="198560"/>
                </a:xfrm>
                <a:prstGeom prst="rect">
                  <a:avLst/>
                </a:prstGeom>
              </xdr:spPr>
            </xdr:sp>
            <xdr:sp macro="" textlink="">
              <xdr:nvSpPr>
                <xdr:cNvPr id="3119140" name="Check Box 19" hidden="1">
                  <a:extLst>
                    <a:ext uri="{63B3BB69-23CF-44E3-9099-C40C66FF867C}">
                      <a14:compatExt spid="_x0000_s3119123"/>
                    </a:ext>
                  </a:extLst>
                </xdr:cNvPr>
                <xdr:cNvSpPr/>
              </xdr:nvSpPr>
              <xdr:spPr>
                <a:xfrm>
                  <a:off x="4868008" y="3905686"/>
                  <a:ext cx="202223" cy="198560"/>
                </a:xfrm>
                <a:prstGeom prst="rect">
                  <a:avLst/>
                </a:prstGeom>
              </xdr:spPr>
            </xdr:sp>
            <xdr:sp macro="" textlink="">
              <xdr:nvSpPr>
                <xdr:cNvPr id="3119141" name="Check Box 20" hidden="1">
                  <a:extLst>
                    <a:ext uri="{63B3BB69-23CF-44E3-9099-C40C66FF867C}">
                      <a14:compatExt spid="_x0000_s3119124"/>
                    </a:ext>
                  </a:extLst>
                </xdr:cNvPr>
                <xdr:cNvSpPr/>
              </xdr:nvSpPr>
              <xdr:spPr>
                <a:xfrm>
                  <a:off x="4868008" y="4393265"/>
                  <a:ext cx="202223" cy="198559"/>
                </a:xfrm>
                <a:prstGeom prst="rect">
                  <a:avLst/>
                </a:prstGeom>
              </xdr:spPr>
            </xdr:sp>
            <xdr:sp macro="" textlink="">
              <xdr:nvSpPr>
                <xdr:cNvPr id="3119142" name="Check Box 21" hidden="1">
                  <a:extLst>
                    <a:ext uri="{63B3BB69-23CF-44E3-9099-C40C66FF867C}">
                      <a14:compatExt spid="_x0000_s3119125"/>
                    </a:ext>
                  </a:extLst>
                </xdr:cNvPr>
                <xdr:cNvSpPr/>
              </xdr:nvSpPr>
              <xdr:spPr>
                <a:xfrm>
                  <a:off x="4868008" y="3055153"/>
                  <a:ext cx="202223" cy="204421"/>
                </a:xfrm>
                <a:prstGeom prst="rect">
                  <a:avLst/>
                </a:prstGeom>
              </xdr:spPr>
            </xdr:sp>
            <xdr:sp macro="" textlink="">
              <xdr:nvSpPr>
                <xdr:cNvPr id="3119143" name="Check Box 22" hidden="1">
                  <a:extLst>
                    <a:ext uri="{63B3BB69-23CF-44E3-9099-C40C66FF867C}">
                      <a14:compatExt spid="_x0000_s3119126"/>
                    </a:ext>
                  </a:extLst>
                </xdr:cNvPr>
                <xdr:cNvSpPr/>
              </xdr:nvSpPr>
              <xdr:spPr>
                <a:xfrm>
                  <a:off x="4868008" y="3552110"/>
                  <a:ext cx="202223" cy="204421"/>
                </a:xfrm>
                <a:prstGeom prst="rect">
                  <a:avLst/>
                </a:prstGeom>
              </xdr:spPr>
            </xdr:sp>
            <xdr:sp macro="" textlink="">
              <xdr:nvSpPr>
                <xdr:cNvPr id="3119144" name="Check Box 23" hidden="1">
                  <a:extLst>
                    <a:ext uri="{63B3BB69-23CF-44E3-9099-C40C66FF867C}">
                      <a14:compatExt spid="_x0000_s3119127"/>
                    </a:ext>
                  </a:extLst>
                </xdr:cNvPr>
                <xdr:cNvSpPr/>
              </xdr:nvSpPr>
              <xdr:spPr>
                <a:xfrm>
                  <a:off x="4865063" y="4040961"/>
                  <a:ext cx="190500" cy="204421"/>
                </a:xfrm>
                <a:prstGeom prst="rect">
                  <a:avLst/>
                </a:prstGeom>
              </xdr:spPr>
            </xdr:sp>
            <xdr:sp macro="" textlink="">
              <xdr:nvSpPr>
                <xdr:cNvPr id="3119145" name="Check Box 24" hidden="1">
                  <a:extLst>
                    <a:ext uri="{63B3BB69-23CF-44E3-9099-C40C66FF867C}">
                      <a14:compatExt spid="_x0000_s3119128"/>
                    </a:ext>
                  </a:extLst>
                </xdr:cNvPr>
                <xdr:cNvSpPr/>
              </xdr:nvSpPr>
              <xdr:spPr>
                <a:xfrm>
                  <a:off x="4868008" y="4513573"/>
                  <a:ext cx="202223" cy="204422"/>
                </a:xfrm>
                <a:prstGeom prst="rect">
                  <a:avLst/>
                </a:prstGeom>
              </xdr:spPr>
            </xdr:sp>
          </xdr:grpSp>
          <xdr:sp macro="" textlink="">
            <xdr:nvSpPr>
              <xdr:cNvPr id="3119146" name="Check Box 25" hidden="1">
                <a:extLst>
                  <a:ext uri="{63B3BB69-23CF-44E3-9099-C40C66FF867C}">
                    <a14:compatExt spid="_x0000_s3119129"/>
                  </a:ext>
                </a:extLst>
              </xdr:cNvPr>
              <xdr:cNvSpPr/>
            </xdr:nvSpPr>
            <xdr:spPr>
              <a:xfrm>
                <a:off x="4772025" y="3200400"/>
                <a:ext cx="238125" cy="228600"/>
              </a:xfrm>
              <a:prstGeom prst="rect">
                <a:avLst/>
              </a:prstGeom>
            </xdr:spPr>
          </xdr:sp>
          <xdr:sp macro="" textlink="">
            <xdr:nvSpPr>
              <xdr:cNvPr id="3119130" name="Check Box 26" hidden="1">
                <a:extLst>
                  <a:ext uri="{63B3BB69-23CF-44E3-9099-C40C66FF867C}">
                    <a14:compatExt spid="_x0000_s3119130"/>
                  </a:ext>
                </a:extLst>
              </xdr:cNvPr>
              <xdr:cNvSpPr/>
            </xdr:nvSpPr>
            <xdr:spPr>
              <a:xfrm>
                <a:off x="4772025" y="3790950"/>
                <a:ext cx="238125" cy="228600"/>
              </a:xfrm>
              <a:prstGeom prst="rect">
                <a:avLst/>
              </a:prstGeom>
            </xdr:spPr>
          </xdr:sp>
          <xdr:sp macro="" textlink="">
            <xdr:nvSpPr>
              <xdr:cNvPr id="3119131" name="Check Box 27" hidden="1">
                <a:extLst>
                  <a:ext uri="{63B3BB69-23CF-44E3-9099-C40C66FF867C}">
                    <a14:compatExt spid="_x0000_s3119131"/>
                  </a:ext>
                </a:extLst>
              </xdr:cNvPr>
              <xdr:cNvSpPr/>
            </xdr:nvSpPr>
            <xdr:spPr>
              <a:xfrm>
                <a:off x="4772025" y="4352925"/>
                <a:ext cx="238125" cy="228600"/>
              </a:xfrm>
              <a:prstGeom prst="rect">
                <a:avLst/>
              </a:prstGeom>
            </xdr:spPr>
          </xdr:sp>
          <xdr:sp macro="" textlink="">
            <xdr:nvSpPr>
              <xdr:cNvPr id="3119132" name="Check Box 28" hidden="1">
                <a:extLst>
                  <a:ext uri="{63B3BB69-23CF-44E3-9099-C40C66FF867C}">
                    <a14:compatExt spid="_x0000_s3119132"/>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C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0129" name="Drop Down 1" hidden="1">
              <a:extLst>
                <a:ext uri="{63B3BB69-23CF-44E3-9099-C40C66FF867C}">
                  <a14:compatExt spid="_x0000_s312012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0130" name="Drop Down 2" hidden="1">
              <a:extLst>
                <a:ext uri="{63B3BB69-23CF-44E3-9099-C40C66FF867C}">
                  <a14:compatExt spid="_x0000_s312013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0131" name="Drop Down 3" hidden="1">
              <a:extLst>
                <a:ext uri="{63B3BB69-23CF-44E3-9099-C40C66FF867C}">
                  <a14:compatExt spid="_x0000_s312013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0132" name="Drop Down 4" hidden="1">
              <a:extLst>
                <a:ext uri="{63B3BB69-23CF-44E3-9099-C40C66FF867C}">
                  <a14:compatExt spid="_x0000_s31201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C00-00006C000000}"/>
                </a:ext>
              </a:extLst>
            </xdr:cNvPr>
            <xdr:cNvGrpSpPr>
              <a:grpSpLocks/>
            </xdr:cNvGrpSpPr>
          </xdr:nvGrpSpPr>
          <xdr:grpSpPr bwMode="auto">
            <a:xfrm>
              <a:off x="4086225" y="5162548"/>
              <a:ext cx="200025" cy="597290"/>
              <a:chOff x="4155098" y="4891326"/>
              <a:chExt cx="206619" cy="628169"/>
            </a:xfrm>
          </xdr:grpSpPr>
          <xdr:sp macro="" textlink="">
            <xdr:nvSpPr>
              <xdr:cNvPr id="3120133" name="Check Box 5" hidden="1">
                <a:extLst>
                  <a:ext uri="{63B3BB69-23CF-44E3-9099-C40C66FF867C}">
                    <a14:compatExt spid="_x0000_s3120133"/>
                  </a:ext>
                </a:extLst>
              </xdr:cNvPr>
              <xdr:cNvSpPr/>
            </xdr:nvSpPr>
            <xdr:spPr>
              <a:xfrm>
                <a:off x="4155098" y="4891326"/>
                <a:ext cx="206619" cy="200767"/>
              </a:xfrm>
              <a:prstGeom prst="rect">
                <a:avLst/>
              </a:prstGeom>
            </xdr:spPr>
          </xdr:sp>
          <xdr:sp macro="" textlink="">
            <xdr:nvSpPr>
              <xdr:cNvPr id="3120134" name="Check Box 6" hidden="1">
                <a:extLst>
                  <a:ext uri="{63B3BB69-23CF-44E3-9099-C40C66FF867C}">
                    <a14:compatExt spid="_x0000_s3120134"/>
                  </a:ext>
                </a:extLst>
              </xdr:cNvPr>
              <xdr:cNvSpPr/>
            </xdr:nvSpPr>
            <xdr:spPr>
              <a:xfrm>
                <a:off x="4155098" y="5114192"/>
                <a:ext cx="206619" cy="197829"/>
              </a:xfrm>
              <a:prstGeom prst="rect">
                <a:avLst/>
              </a:prstGeom>
            </xdr:spPr>
          </xdr:sp>
          <xdr:sp macro="" textlink="">
            <xdr:nvSpPr>
              <xdr:cNvPr id="3120135" name="Check Box 7" hidden="1">
                <a:extLst>
                  <a:ext uri="{63B3BB69-23CF-44E3-9099-C40C66FF867C}">
                    <a14:compatExt spid="_x0000_s3120135"/>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C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C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C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C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C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C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C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C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C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C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C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C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C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0136" name="Drop Down 8" hidden="1">
              <a:extLst>
                <a:ext uri="{63B3BB69-23CF-44E3-9099-C40C66FF867C}">
                  <a14:compatExt spid="_x0000_s312013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0137" name="List Box 9" hidden="1">
              <a:extLst>
                <a:ext uri="{63B3BB69-23CF-44E3-9099-C40C66FF867C}">
                  <a14:compatExt spid="_x0000_s312013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C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0138" name="Check Box 10" hidden="1">
              <a:extLst>
                <a:ext uri="{63B3BB69-23CF-44E3-9099-C40C66FF867C}">
                  <a14:compatExt spid="_x0000_s312013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C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C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C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C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C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0128" name="直線コネクタ 50">
          <a:extLst>
            <a:ext uri="{FF2B5EF4-FFF2-40B4-BE49-F238E27FC236}">
              <a16:creationId xmlns:a16="http://schemas.microsoft.com/office/drawing/2014/main" xmlns="" id="{00000000-0008-0000-0C00-0000009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0139" name="直線コネクタ 50">
          <a:extLst>
            <a:ext uri="{FF2B5EF4-FFF2-40B4-BE49-F238E27FC236}">
              <a16:creationId xmlns:a16="http://schemas.microsoft.com/office/drawing/2014/main" xmlns="" id="{00000000-0008-0000-0C00-00000B9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0140" name="直線コネクタ 50">
          <a:extLst>
            <a:ext uri="{FF2B5EF4-FFF2-40B4-BE49-F238E27FC236}">
              <a16:creationId xmlns:a16="http://schemas.microsoft.com/office/drawing/2014/main" xmlns="" id="{00000000-0008-0000-0C00-00000C9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0141" name="直線コネクタ 50">
          <a:extLst>
            <a:ext uri="{FF2B5EF4-FFF2-40B4-BE49-F238E27FC236}">
              <a16:creationId xmlns:a16="http://schemas.microsoft.com/office/drawing/2014/main" xmlns="" id="{00000000-0008-0000-0C00-00000D9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0142" name="Drop Down 11" hidden="1">
              <a:extLst>
                <a:ext uri="{63B3BB69-23CF-44E3-9099-C40C66FF867C}">
                  <a14:compatExt spid="_x0000_s3120139"/>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0143" name="Oval 7">
          <a:extLst>
            <a:ext uri="{FF2B5EF4-FFF2-40B4-BE49-F238E27FC236}">
              <a16:creationId xmlns:a16="http://schemas.microsoft.com/office/drawing/2014/main" xmlns="" id="{00000000-0008-0000-0C00-00000F9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0144" name="グループ化 3120143">
          <a:extLst>
            <a:ext uri="{FF2B5EF4-FFF2-40B4-BE49-F238E27FC236}">
              <a16:creationId xmlns:a16="http://schemas.microsoft.com/office/drawing/2014/main" xmlns="" id="{00000000-0008-0000-0C00-0000109C2F00}"/>
            </a:ext>
          </a:extLst>
        </xdr:cNvPr>
        <xdr:cNvGrpSpPr/>
      </xdr:nvGrpSpPr>
      <xdr:grpSpPr>
        <a:xfrm>
          <a:off x="10601325" y="809624"/>
          <a:ext cx="847725" cy="619125"/>
          <a:chOff x="10601325" y="809624"/>
          <a:chExt cx="847725" cy="619125"/>
        </a:xfrm>
      </xdr:grpSpPr>
      <xdr:sp macro="" textlink="">
        <xdr:nvSpPr>
          <xdr:cNvPr id="3120145" name="角丸四角形 18">
            <a:extLst>
              <a:ext uri="{FF2B5EF4-FFF2-40B4-BE49-F238E27FC236}">
                <a16:creationId xmlns:a16="http://schemas.microsoft.com/office/drawing/2014/main" xmlns="" id="{00000000-0008-0000-0C00-0000119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0146" name="直線コネクタ 3120145">
            <a:extLst>
              <a:ext uri="{FF2B5EF4-FFF2-40B4-BE49-F238E27FC236}">
                <a16:creationId xmlns:a16="http://schemas.microsoft.com/office/drawing/2014/main" xmlns="" id="{00000000-0008-0000-0C00-0000129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0147" name="Check Box 12" hidden="1">
              <a:extLst>
                <a:ext uri="{63B3BB69-23CF-44E3-9099-C40C66FF867C}">
                  <a14:compatExt spid="_x0000_s312014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0148" name="テキスト ボックス 3120147">
          <a:extLst>
            <a:ext uri="{FF2B5EF4-FFF2-40B4-BE49-F238E27FC236}">
              <a16:creationId xmlns:a16="http://schemas.microsoft.com/office/drawing/2014/main" xmlns="" id="{00000000-0008-0000-0C00-0000149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0149" name="グループ化 3120148">
          <a:extLst>
            <a:ext uri="{FF2B5EF4-FFF2-40B4-BE49-F238E27FC236}">
              <a16:creationId xmlns:a16="http://schemas.microsoft.com/office/drawing/2014/main" xmlns="" id="{00000000-0008-0000-0C00-0000159C2F00}"/>
            </a:ext>
          </a:extLst>
        </xdr:cNvPr>
        <xdr:cNvGrpSpPr/>
      </xdr:nvGrpSpPr>
      <xdr:grpSpPr>
        <a:xfrm>
          <a:off x="10306050" y="1790700"/>
          <a:ext cx="1181100" cy="5115713"/>
          <a:chOff x="10306050" y="1790700"/>
          <a:chExt cx="1181100" cy="5115713"/>
        </a:xfrm>
      </xdr:grpSpPr>
      <xdr:sp macro="" textlink="">
        <xdr:nvSpPr>
          <xdr:cNvPr id="3120150" name="テキスト ボックス 3120149">
            <a:extLst>
              <a:ext uri="{FF2B5EF4-FFF2-40B4-BE49-F238E27FC236}">
                <a16:creationId xmlns:a16="http://schemas.microsoft.com/office/drawing/2014/main" xmlns="" id="{00000000-0008-0000-0C00-0000169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0151" name="図 3120150">
            <a:extLst>
              <a:ext uri="{FF2B5EF4-FFF2-40B4-BE49-F238E27FC236}">
                <a16:creationId xmlns:a16="http://schemas.microsoft.com/office/drawing/2014/main" xmlns="" id="{00000000-0008-0000-0C00-0000179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0152" name="グループ化 3120151">
              <a:extLst>
                <a:ext uri="{FF2B5EF4-FFF2-40B4-BE49-F238E27FC236}">
                  <a16:creationId xmlns:a16="http://schemas.microsoft.com/office/drawing/2014/main" xmlns="" id="{00000000-0008-0000-0C00-0000189C2F00}"/>
                </a:ext>
              </a:extLst>
            </xdr:cNvPr>
            <xdr:cNvGrpSpPr/>
          </xdr:nvGrpSpPr>
          <xdr:grpSpPr>
            <a:xfrm>
              <a:off x="4752972" y="2771769"/>
              <a:ext cx="257184" cy="2371731"/>
              <a:chOff x="4772022" y="2771769"/>
              <a:chExt cx="257184" cy="2371731"/>
            </a:xfrm>
          </xdr:grpSpPr>
          <xdr:grpSp>
            <xdr:nvGrpSpPr>
              <xdr:cNvPr id="3120153" name="グループ化 1">
                <a:extLst>
                  <a:ext uri="{FF2B5EF4-FFF2-40B4-BE49-F238E27FC236}">
                    <a16:creationId xmlns:a16="http://schemas.microsoft.com/office/drawing/2014/main" xmlns="" id="{00000000-0008-0000-0C00-0000199C2F00}"/>
                  </a:ext>
                </a:extLst>
              </xdr:cNvPr>
              <xdr:cNvGrpSpPr>
                <a:grpSpLocks/>
              </xdr:cNvGrpSpPr>
            </xdr:nvGrpSpPr>
            <xdr:grpSpPr bwMode="auto">
              <a:xfrm>
                <a:off x="4772022" y="2771769"/>
                <a:ext cx="257184" cy="2238361"/>
                <a:chOff x="4865063" y="2813227"/>
                <a:chExt cx="205168" cy="1904768"/>
              </a:xfrm>
            </xdr:grpSpPr>
            <xdr:sp macro="" textlink="">
              <xdr:nvSpPr>
                <xdr:cNvPr id="3120158" name="Check Box 13" hidden="1">
                  <a:extLst>
                    <a:ext uri="{63B3BB69-23CF-44E3-9099-C40C66FF867C}">
                      <a14:compatExt spid="_x0000_s3120141"/>
                    </a:ext>
                  </a:extLst>
                </xdr:cNvPr>
                <xdr:cNvSpPr/>
              </xdr:nvSpPr>
              <xdr:spPr>
                <a:xfrm>
                  <a:off x="4868008" y="2813227"/>
                  <a:ext cx="202223" cy="199292"/>
                </a:xfrm>
                <a:prstGeom prst="rect">
                  <a:avLst/>
                </a:prstGeom>
              </xdr:spPr>
            </xdr:sp>
            <xdr:sp macro="" textlink="">
              <xdr:nvSpPr>
                <xdr:cNvPr id="3120159" name="Check Box 14" hidden="1">
                  <a:extLst>
                    <a:ext uri="{63B3BB69-23CF-44E3-9099-C40C66FF867C}">
                      <a14:compatExt spid="_x0000_s3120142"/>
                    </a:ext>
                  </a:extLst>
                </xdr:cNvPr>
                <xdr:cNvSpPr/>
              </xdr:nvSpPr>
              <xdr:spPr>
                <a:xfrm>
                  <a:off x="4868008" y="3302097"/>
                  <a:ext cx="202223" cy="201491"/>
                </a:xfrm>
                <a:prstGeom prst="rect">
                  <a:avLst/>
                </a:prstGeom>
              </xdr:spPr>
            </xdr:sp>
            <xdr:sp macro="" textlink="">
              <xdr:nvSpPr>
                <xdr:cNvPr id="3120160" name="Check Box 15" hidden="1">
                  <a:extLst>
                    <a:ext uri="{63B3BB69-23CF-44E3-9099-C40C66FF867C}">
                      <a14:compatExt spid="_x0000_s3120143"/>
                    </a:ext>
                  </a:extLst>
                </xdr:cNvPr>
                <xdr:cNvSpPr/>
              </xdr:nvSpPr>
              <xdr:spPr>
                <a:xfrm>
                  <a:off x="4868008" y="3790951"/>
                  <a:ext cx="202223" cy="201490"/>
                </a:xfrm>
                <a:prstGeom prst="rect">
                  <a:avLst/>
                </a:prstGeom>
              </xdr:spPr>
            </xdr:sp>
            <xdr:sp macro="" textlink="">
              <xdr:nvSpPr>
                <xdr:cNvPr id="3120161" name="Check Box 16" hidden="1">
                  <a:extLst>
                    <a:ext uri="{63B3BB69-23CF-44E3-9099-C40C66FF867C}">
                      <a14:compatExt spid="_x0000_s3120144"/>
                    </a:ext>
                  </a:extLst>
                </xdr:cNvPr>
                <xdr:cNvSpPr/>
              </xdr:nvSpPr>
              <xdr:spPr>
                <a:xfrm>
                  <a:off x="4868008" y="4277750"/>
                  <a:ext cx="202223" cy="191965"/>
                </a:xfrm>
                <a:prstGeom prst="rect">
                  <a:avLst/>
                </a:prstGeom>
              </xdr:spPr>
            </xdr:sp>
            <xdr:sp macro="" textlink="">
              <xdr:nvSpPr>
                <xdr:cNvPr id="3120162" name="Check Box 17" hidden="1">
                  <a:extLst>
                    <a:ext uri="{63B3BB69-23CF-44E3-9099-C40C66FF867C}">
                      <a14:compatExt spid="_x0000_s3120145"/>
                    </a:ext>
                  </a:extLst>
                </xdr:cNvPr>
                <xdr:cNvSpPr/>
              </xdr:nvSpPr>
              <xdr:spPr>
                <a:xfrm>
                  <a:off x="4868008" y="2927986"/>
                  <a:ext cx="202223" cy="198559"/>
                </a:xfrm>
                <a:prstGeom prst="rect">
                  <a:avLst/>
                </a:prstGeom>
              </xdr:spPr>
            </xdr:sp>
            <xdr:sp macro="" textlink="">
              <xdr:nvSpPr>
                <xdr:cNvPr id="3120163" name="Check Box 18" hidden="1">
                  <a:extLst>
                    <a:ext uri="{63B3BB69-23CF-44E3-9099-C40C66FF867C}">
                      <a14:compatExt spid="_x0000_s3120146"/>
                    </a:ext>
                  </a:extLst>
                </xdr:cNvPr>
                <xdr:cNvSpPr/>
              </xdr:nvSpPr>
              <xdr:spPr>
                <a:xfrm>
                  <a:off x="4868008" y="3416835"/>
                  <a:ext cx="202223" cy="198560"/>
                </a:xfrm>
                <a:prstGeom prst="rect">
                  <a:avLst/>
                </a:prstGeom>
              </xdr:spPr>
            </xdr:sp>
            <xdr:sp macro="" textlink="">
              <xdr:nvSpPr>
                <xdr:cNvPr id="3120164" name="Check Box 19" hidden="1">
                  <a:extLst>
                    <a:ext uri="{63B3BB69-23CF-44E3-9099-C40C66FF867C}">
                      <a14:compatExt spid="_x0000_s3120147"/>
                    </a:ext>
                  </a:extLst>
                </xdr:cNvPr>
                <xdr:cNvSpPr/>
              </xdr:nvSpPr>
              <xdr:spPr>
                <a:xfrm>
                  <a:off x="4868008" y="3905686"/>
                  <a:ext cx="202223" cy="198560"/>
                </a:xfrm>
                <a:prstGeom prst="rect">
                  <a:avLst/>
                </a:prstGeom>
              </xdr:spPr>
            </xdr:sp>
            <xdr:sp macro="" textlink="">
              <xdr:nvSpPr>
                <xdr:cNvPr id="3120165" name="Check Box 20" hidden="1">
                  <a:extLst>
                    <a:ext uri="{63B3BB69-23CF-44E3-9099-C40C66FF867C}">
                      <a14:compatExt spid="_x0000_s3120148"/>
                    </a:ext>
                  </a:extLst>
                </xdr:cNvPr>
                <xdr:cNvSpPr/>
              </xdr:nvSpPr>
              <xdr:spPr>
                <a:xfrm>
                  <a:off x="4868008" y="4393265"/>
                  <a:ext cx="202223" cy="198559"/>
                </a:xfrm>
                <a:prstGeom prst="rect">
                  <a:avLst/>
                </a:prstGeom>
              </xdr:spPr>
            </xdr:sp>
            <xdr:sp macro="" textlink="">
              <xdr:nvSpPr>
                <xdr:cNvPr id="3120166" name="Check Box 21" hidden="1">
                  <a:extLst>
                    <a:ext uri="{63B3BB69-23CF-44E3-9099-C40C66FF867C}">
                      <a14:compatExt spid="_x0000_s3120149"/>
                    </a:ext>
                  </a:extLst>
                </xdr:cNvPr>
                <xdr:cNvSpPr/>
              </xdr:nvSpPr>
              <xdr:spPr>
                <a:xfrm>
                  <a:off x="4868008" y="3055153"/>
                  <a:ext cx="202223" cy="204421"/>
                </a:xfrm>
                <a:prstGeom prst="rect">
                  <a:avLst/>
                </a:prstGeom>
              </xdr:spPr>
            </xdr:sp>
            <xdr:sp macro="" textlink="">
              <xdr:nvSpPr>
                <xdr:cNvPr id="3120167" name="Check Box 22" hidden="1">
                  <a:extLst>
                    <a:ext uri="{63B3BB69-23CF-44E3-9099-C40C66FF867C}">
                      <a14:compatExt spid="_x0000_s3120150"/>
                    </a:ext>
                  </a:extLst>
                </xdr:cNvPr>
                <xdr:cNvSpPr/>
              </xdr:nvSpPr>
              <xdr:spPr>
                <a:xfrm>
                  <a:off x="4868008" y="3552110"/>
                  <a:ext cx="202223" cy="204421"/>
                </a:xfrm>
                <a:prstGeom prst="rect">
                  <a:avLst/>
                </a:prstGeom>
              </xdr:spPr>
            </xdr:sp>
            <xdr:sp macro="" textlink="">
              <xdr:nvSpPr>
                <xdr:cNvPr id="3120168" name="Check Box 23" hidden="1">
                  <a:extLst>
                    <a:ext uri="{63B3BB69-23CF-44E3-9099-C40C66FF867C}">
                      <a14:compatExt spid="_x0000_s3120151"/>
                    </a:ext>
                  </a:extLst>
                </xdr:cNvPr>
                <xdr:cNvSpPr/>
              </xdr:nvSpPr>
              <xdr:spPr>
                <a:xfrm>
                  <a:off x="4865063" y="4040961"/>
                  <a:ext cx="190500" cy="204421"/>
                </a:xfrm>
                <a:prstGeom prst="rect">
                  <a:avLst/>
                </a:prstGeom>
              </xdr:spPr>
            </xdr:sp>
            <xdr:sp macro="" textlink="">
              <xdr:nvSpPr>
                <xdr:cNvPr id="3120169" name="Check Box 24" hidden="1">
                  <a:extLst>
                    <a:ext uri="{63B3BB69-23CF-44E3-9099-C40C66FF867C}">
                      <a14:compatExt spid="_x0000_s3120152"/>
                    </a:ext>
                  </a:extLst>
                </xdr:cNvPr>
                <xdr:cNvSpPr/>
              </xdr:nvSpPr>
              <xdr:spPr>
                <a:xfrm>
                  <a:off x="4868008" y="4513573"/>
                  <a:ext cx="202223" cy="204422"/>
                </a:xfrm>
                <a:prstGeom prst="rect">
                  <a:avLst/>
                </a:prstGeom>
              </xdr:spPr>
            </xdr:sp>
          </xdr:grpSp>
          <xdr:sp macro="" textlink="">
            <xdr:nvSpPr>
              <xdr:cNvPr id="3120170" name="Check Box 25" hidden="1">
                <a:extLst>
                  <a:ext uri="{63B3BB69-23CF-44E3-9099-C40C66FF867C}">
                    <a14:compatExt spid="_x0000_s3120153"/>
                  </a:ext>
                </a:extLst>
              </xdr:cNvPr>
              <xdr:cNvSpPr/>
            </xdr:nvSpPr>
            <xdr:spPr>
              <a:xfrm>
                <a:off x="4772025" y="3200400"/>
                <a:ext cx="238125" cy="228600"/>
              </a:xfrm>
              <a:prstGeom prst="rect">
                <a:avLst/>
              </a:prstGeom>
            </xdr:spPr>
          </xdr:sp>
          <xdr:sp macro="" textlink="">
            <xdr:nvSpPr>
              <xdr:cNvPr id="3120154" name="Check Box 26" hidden="1">
                <a:extLst>
                  <a:ext uri="{63B3BB69-23CF-44E3-9099-C40C66FF867C}">
                    <a14:compatExt spid="_x0000_s3120154"/>
                  </a:ext>
                </a:extLst>
              </xdr:cNvPr>
              <xdr:cNvSpPr/>
            </xdr:nvSpPr>
            <xdr:spPr>
              <a:xfrm>
                <a:off x="4772025" y="3790950"/>
                <a:ext cx="238125" cy="228600"/>
              </a:xfrm>
              <a:prstGeom prst="rect">
                <a:avLst/>
              </a:prstGeom>
            </xdr:spPr>
          </xdr:sp>
          <xdr:sp macro="" textlink="">
            <xdr:nvSpPr>
              <xdr:cNvPr id="3120155" name="Check Box 27" hidden="1">
                <a:extLst>
                  <a:ext uri="{63B3BB69-23CF-44E3-9099-C40C66FF867C}">
                    <a14:compatExt spid="_x0000_s3120155"/>
                  </a:ext>
                </a:extLst>
              </xdr:cNvPr>
              <xdr:cNvSpPr/>
            </xdr:nvSpPr>
            <xdr:spPr>
              <a:xfrm>
                <a:off x="4772025" y="4352925"/>
                <a:ext cx="238125" cy="228600"/>
              </a:xfrm>
              <a:prstGeom prst="rect">
                <a:avLst/>
              </a:prstGeom>
            </xdr:spPr>
          </xdr:sp>
          <xdr:sp macro="" textlink="">
            <xdr:nvSpPr>
              <xdr:cNvPr id="3120156" name="Check Box 28" hidden="1">
                <a:extLst>
                  <a:ext uri="{63B3BB69-23CF-44E3-9099-C40C66FF867C}">
                    <a14:compatExt spid="_x0000_s3120156"/>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D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1153" name="Drop Down 1" hidden="1">
              <a:extLst>
                <a:ext uri="{63B3BB69-23CF-44E3-9099-C40C66FF867C}">
                  <a14:compatExt spid="_x0000_s312115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1154" name="Drop Down 2" hidden="1">
              <a:extLst>
                <a:ext uri="{63B3BB69-23CF-44E3-9099-C40C66FF867C}">
                  <a14:compatExt spid="_x0000_s312115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1155" name="Drop Down 3" hidden="1">
              <a:extLst>
                <a:ext uri="{63B3BB69-23CF-44E3-9099-C40C66FF867C}">
                  <a14:compatExt spid="_x0000_s312115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1156" name="Drop Down 4" hidden="1">
              <a:extLst>
                <a:ext uri="{63B3BB69-23CF-44E3-9099-C40C66FF867C}">
                  <a14:compatExt spid="_x0000_s31211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D00-00006C000000}"/>
                </a:ext>
              </a:extLst>
            </xdr:cNvPr>
            <xdr:cNvGrpSpPr>
              <a:grpSpLocks/>
            </xdr:cNvGrpSpPr>
          </xdr:nvGrpSpPr>
          <xdr:grpSpPr bwMode="auto">
            <a:xfrm>
              <a:off x="4086225" y="5162548"/>
              <a:ext cx="200025" cy="597290"/>
              <a:chOff x="4155098" y="4891326"/>
              <a:chExt cx="206619" cy="628169"/>
            </a:xfrm>
          </xdr:grpSpPr>
          <xdr:sp macro="" textlink="">
            <xdr:nvSpPr>
              <xdr:cNvPr id="3121157" name="Check Box 5" hidden="1">
                <a:extLst>
                  <a:ext uri="{63B3BB69-23CF-44E3-9099-C40C66FF867C}">
                    <a14:compatExt spid="_x0000_s3121157"/>
                  </a:ext>
                </a:extLst>
              </xdr:cNvPr>
              <xdr:cNvSpPr/>
            </xdr:nvSpPr>
            <xdr:spPr>
              <a:xfrm>
                <a:off x="4155098" y="4891326"/>
                <a:ext cx="206619" cy="200767"/>
              </a:xfrm>
              <a:prstGeom prst="rect">
                <a:avLst/>
              </a:prstGeom>
            </xdr:spPr>
          </xdr:sp>
          <xdr:sp macro="" textlink="">
            <xdr:nvSpPr>
              <xdr:cNvPr id="3121158" name="Check Box 6" hidden="1">
                <a:extLst>
                  <a:ext uri="{63B3BB69-23CF-44E3-9099-C40C66FF867C}">
                    <a14:compatExt spid="_x0000_s3121158"/>
                  </a:ext>
                </a:extLst>
              </xdr:cNvPr>
              <xdr:cNvSpPr/>
            </xdr:nvSpPr>
            <xdr:spPr>
              <a:xfrm>
                <a:off x="4155098" y="5114192"/>
                <a:ext cx="206619" cy="197829"/>
              </a:xfrm>
              <a:prstGeom prst="rect">
                <a:avLst/>
              </a:prstGeom>
            </xdr:spPr>
          </xdr:sp>
          <xdr:sp macro="" textlink="">
            <xdr:nvSpPr>
              <xdr:cNvPr id="3121159" name="Check Box 7" hidden="1">
                <a:extLst>
                  <a:ext uri="{63B3BB69-23CF-44E3-9099-C40C66FF867C}">
                    <a14:compatExt spid="_x0000_s3121159"/>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D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D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D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D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D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D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D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D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D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D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D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D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D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1160" name="Drop Down 8" hidden="1">
              <a:extLst>
                <a:ext uri="{63B3BB69-23CF-44E3-9099-C40C66FF867C}">
                  <a14:compatExt spid="_x0000_s31211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1161" name="List Box 9" hidden="1">
              <a:extLst>
                <a:ext uri="{63B3BB69-23CF-44E3-9099-C40C66FF867C}">
                  <a14:compatExt spid="_x0000_s312116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D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1162" name="Check Box 10" hidden="1">
              <a:extLst>
                <a:ext uri="{63B3BB69-23CF-44E3-9099-C40C66FF867C}">
                  <a14:compatExt spid="_x0000_s312116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D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D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D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D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D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1152" name="直線コネクタ 50">
          <a:extLst>
            <a:ext uri="{FF2B5EF4-FFF2-40B4-BE49-F238E27FC236}">
              <a16:creationId xmlns:a16="http://schemas.microsoft.com/office/drawing/2014/main" xmlns="" id="{00000000-0008-0000-0D00-000000A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1163" name="直線コネクタ 50">
          <a:extLst>
            <a:ext uri="{FF2B5EF4-FFF2-40B4-BE49-F238E27FC236}">
              <a16:creationId xmlns:a16="http://schemas.microsoft.com/office/drawing/2014/main" xmlns="" id="{00000000-0008-0000-0D00-00000BA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1164" name="直線コネクタ 50">
          <a:extLst>
            <a:ext uri="{FF2B5EF4-FFF2-40B4-BE49-F238E27FC236}">
              <a16:creationId xmlns:a16="http://schemas.microsoft.com/office/drawing/2014/main" xmlns="" id="{00000000-0008-0000-0D00-00000CA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1165" name="直線コネクタ 50">
          <a:extLst>
            <a:ext uri="{FF2B5EF4-FFF2-40B4-BE49-F238E27FC236}">
              <a16:creationId xmlns:a16="http://schemas.microsoft.com/office/drawing/2014/main" xmlns="" id="{00000000-0008-0000-0D00-00000DA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1166" name="Drop Down 11" hidden="1">
              <a:extLst>
                <a:ext uri="{63B3BB69-23CF-44E3-9099-C40C66FF867C}">
                  <a14:compatExt spid="_x0000_s3121163"/>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1167" name="Oval 7">
          <a:extLst>
            <a:ext uri="{FF2B5EF4-FFF2-40B4-BE49-F238E27FC236}">
              <a16:creationId xmlns:a16="http://schemas.microsoft.com/office/drawing/2014/main" xmlns="" id="{00000000-0008-0000-0D00-00000FA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1168" name="グループ化 3121167">
          <a:extLst>
            <a:ext uri="{FF2B5EF4-FFF2-40B4-BE49-F238E27FC236}">
              <a16:creationId xmlns:a16="http://schemas.microsoft.com/office/drawing/2014/main" xmlns="" id="{00000000-0008-0000-0D00-000010A02F00}"/>
            </a:ext>
          </a:extLst>
        </xdr:cNvPr>
        <xdr:cNvGrpSpPr/>
      </xdr:nvGrpSpPr>
      <xdr:grpSpPr>
        <a:xfrm>
          <a:off x="10601325" y="809624"/>
          <a:ext cx="847725" cy="619125"/>
          <a:chOff x="10601325" y="809624"/>
          <a:chExt cx="847725" cy="619125"/>
        </a:xfrm>
      </xdr:grpSpPr>
      <xdr:sp macro="" textlink="">
        <xdr:nvSpPr>
          <xdr:cNvPr id="3121169" name="角丸四角形 18">
            <a:extLst>
              <a:ext uri="{FF2B5EF4-FFF2-40B4-BE49-F238E27FC236}">
                <a16:creationId xmlns:a16="http://schemas.microsoft.com/office/drawing/2014/main" xmlns="" id="{00000000-0008-0000-0D00-000011A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1170" name="直線コネクタ 3121169">
            <a:extLst>
              <a:ext uri="{FF2B5EF4-FFF2-40B4-BE49-F238E27FC236}">
                <a16:creationId xmlns:a16="http://schemas.microsoft.com/office/drawing/2014/main" xmlns="" id="{00000000-0008-0000-0D00-000012A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1171" name="Check Box 12" hidden="1">
              <a:extLst>
                <a:ext uri="{63B3BB69-23CF-44E3-9099-C40C66FF867C}">
                  <a14:compatExt spid="_x0000_s312116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1172" name="テキスト ボックス 3121171">
          <a:extLst>
            <a:ext uri="{FF2B5EF4-FFF2-40B4-BE49-F238E27FC236}">
              <a16:creationId xmlns:a16="http://schemas.microsoft.com/office/drawing/2014/main" xmlns="" id="{00000000-0008-0000-0D00-000014A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1173" name="グループ化 3121172">
          <a:extLst>
            <a:ext uri="{FF2B5EF4-FFF2-40B4-BE49-F238E27FC236}">
              <a16:creationId xmlns:a16="http://schemas.microsoft.com/office/drawing/2014/main" xmlns="" id="{00000000-0008-0000-0D00-000015A02F00}"/>
            </a:ext>
          </a:extLst>
        </xdr:cNvPr>
        <xdr:cNvGrpSpPr/>
      </xdr:nvGrpSpPr>
      <xdr:grpSpPr>
        <a:xfrm>
          <a:off x="10306050" y="1790700"/>
          <a:ext cx="1181100" cy="5115713"/>
          <a:chOff x="10306050" y="1790700"/>
          <a:chExt cx="1181100" cy="5115713"/>
        </a:xfrm>
      </xdr:grpSpPr>
      <xdr:sp macro="" textlink="">
        <xdr:nvSpPr>
          <xdr:cNvPr id="3121174" name="テキスト ボックス 3121173">
            <a:extLst>
              <a:ext uri="{FF2B5EF4-FFF2-40B4-BE49-F238E27FC236}">
                <a16:creationId xmlns:a16="http://schemas.microsoft.com/office/drawing/2014/main" xmlns="" id="{00000000-0008-0000-0D00-000016A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1175" name="図 3121174">
            <a:extLst>
              <a:ext uri="{FF2B5EF4-FFF2-40B4-BE49-F238E27FC236}">
                <a16:creationId xmlns:a16="http://schemas.microsoft.com/office/drawing/2014/main" xmlns="" id="{00000000-0008-0000-0D00-000017A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1176" name="グループ化 3121175">
              <a:extLst>
                <a:ext uri="{FF2B5EF4-FFF2-40B4-BE49-F238E27FC236}">
                  <a16:creationId xmlns:a16="http://schemas.microsoft.com/office/drawing/2014/main" xmlns="" id="{00000000-0008-0000-0D00-000018A02F00}"/>
                </a:ext>
              </a:extLst>
            </xdr:cNvPr>
            <xdr:cNvGrpSpPr/>
          </xdr:nvGrpSpPr>
          <xdr:grpSpPr>
            <a:xfrm>
              <a:off x="4752972" y="2771769"/>
              <a:ext cx="257184" cy="2371731"/>
              <a:chOff x="4772022" y="2771769"/>
              <a:chExt cx="257184" cy="2371731"/>
            </a:xfrm>
          </xdr:grpSpPr>
          <xdr:grpSp>
            <xdr:nvGrpSpPr>
              <xdr:cNvPr id="3121177" name="グループ化 1">
                <a:extLst>
                  <a:ext uri="{FF2B5EF4-FFF2-40B4-BE49-F238E27FC236}">
                    <a16:creationId xmlns:a16="http://schemas.microsoft.com/office/drawing/2014/main" xmlns="" id="{00000000-0008-0000-0D00-000019A02F00}"/>
                  </a:ext>
                </a:extLst>
              </xdr:cNvPr>
              <xdr:cNvGrpSpPr>
                <a:grpSpLocks/>
              </xdr:cNvGrpSpPr>
            </xdr:nvGrpSpPr>
            <xdr:grpSpPr bwMode="auto">
              <a:xfrm>
                <a:off x="4772022" y="2771769"/>
                <a:ext cx="257184" cy="2238361"/>
                <a:chOff x="4865063" y="2813227"/>
                <a:chExt cx="205168" cy="1904768"/>
              </a:xfrm>
            </xdr:grpSpPr>
            <xdr:sp macro="" textlink="">
              <xdr:nvSpPr>
                <xdr:cNvPr id="3121182" name="Check Box 13" hidden="1">
                  <a:extLst>
                    <a:ext uri="{63B3BB69-23CF-44E3-9099-C40C66FF867C}">
                      <a14:compatExt spid="_x0000_s3121165"/>
                    </a:ext>
                  </a:extLst>
                </xdr:cNvPr>
                <xdr:cNvSpPr/>
              </xdr:nvSpPr>
              <xdr:spPr>
                <a:xfrm>
                  <a:off x="4868008" y="2813227"/>
                  <a:ext cx="202223" cy="199292"/>
                </a:xfrm>
                <a:prstGeom prst="rect">
                  <a:avLst/>
                </a:prstGeom>
              </xdr:spPr>
            </xdr:sp>
            <xdr:sp macro="" textlink="">
              <xdr:nvSpPr>
                <xdr:cNvPr id="3121183" name="Check Box 14" hidden="1">
                  <a:extLst>
                    <a:ext uri="{63B3BB69-23CF-44E3-9099-C40C66FF867C}">
                      <a14:compatExt spid="_x0000_s3121166"/>
                    </a:ext>
                  </a:extLst>
                </xdr:cNvPr>
                <xdr:cNvSpPr/>
              </xdr:nvSpPr>
              <xdr:spPr>
                <a:xfrm>
                  <a:off x="4868008" y="3302097"/>
                  <a:ext cx="202223" cy="201491"/>
                </a:xfrm>
                <a:prstGeom prst="rect">
                  <a:avLst/>
                </a:prstGeom>
              </xdr:spPr>
            </xdr:sp>
            <xdr:sp macro="" textlink="">
              <xdr:nvSpPr>
                <xdr:cNvPr id="3121184" name="Check Box 15" hidden="1">
                  <a:extLst>
                    <a:ext uri="{63B3BB69-23CF-44E3-9099-C40C66FF867C}">
                      <a14:compatExt spid="_x0000_s3121167"/>
                    </a:ext>
                  </a:extLst>
                </xdr:cNvPr>
                <xdr:cNvSpPr/>
              </xdr:nvSpPr>
              <xdr:spPr>
                <a:xfrm>
                  <a:off x="4868008" y="3790951"/>
                  <a:ext cx="202223" cy="201490"/>
                </a:xfrm>
                <a:prstGeom prst="rect">
                  <a:avLst/>
                </a:prstGeom>
              </xdr:spPr>
            </xdr:sp>
            <xdr:sp macro="" textlink="">
              <xdr:nvSpPr>
                <xdr:cNvPr id="3121185" name="Check Box 16" hidden="1">
                  <a:extLst>
                    <a:ext uri="{63B3BB69-23CF-44E3-9099-C40C66FF867C}">
                      <a14:compatExt spid="_x0000_s3121168"/>
                    </a:ext>
                  </a:extLst>
                </xdr:cNvPr>
                <xdr:cNvSpPr/>
              </xdr:nvSpPr>
              <xdr:spPr>
                <a:xfrm>
                  <a:off x="4868008" y="4277750"/>
                  <a:ext cx="202223" cy="191965"/>
                </a:xfrm>
                <a:prstGeom prst="rect">
                  <a:avLst/>
                </a:prstGeom>
              </xdr:spPr>
            </xdr:sp>
            <xdr:sp macro="" textlink="">
              <xdr:nvSpPr>
                <xdr:cNvPr id="3121186" name="Check Box 17" hidden="1">
                  <a:extLst>
                    <a:ext uri="{63B3BB69-23CF-44E3-9099-C40C66FF867C}">
                      <a14:compatExt spid="_x0000_s3121169"/>
                    </a:ext>
                  </a:extLst>
                </xdr:cNvPr>
                <xdr:cNvSpPr/>
              </xdr:nvSpPr>
              <xdr:spPr>
                <a:xfrm>
                  <a:off x="4868008" y="2927986"/>
                  <a:ext cx="202223" cy="198559"/>
                </a:xfrm>
                <a:prstGeom prst="rect">
                  <a:avLst/>
                </a:prstGeom>
              </xdr:spPr>
            </xdr:sp>
            <xdr:sp macro="" textlink="">
              <xdr:nvSpPr>
                <xdr:cNvPr id="3121187" name="Check Box 18" hidden="1">
                  <a:extLst>
                    <a:ext uri="{63B3BB69-23CF-44E3-9099-C40C66FF867C}">
                      <a14:compatExt spid="_x0000_s3121170"/>
                    </a:ext>
                  </a:extLst>
                </xdr:cNvPr>
                <xdr:cNvSpPr/>
              </xdr:nvSpPr>
              <xdr:spPr>
                <a:xfrm>
                  <a:off x="4868008" y="3416835"/>
                  <a:ext cx="202223" cy="198560"/>
                </a:xfrm>
                <a:prstGeom prst="rect">
                  <a:avLst/>
                </a:prstGeom>
              </xdr:spPr>
            </xdr:sp>
            <xdr:sp macro="" textlink="">
              <xdr:nvSpPr>
                <xdr:cNvPr id="3121188" name="Check Box 19" hidden="1">
                  <a:extLst>
                    <a:ext uri="{63B3BB69-23CF-44E3-9099-C40C66FF867C}">
                      <a14:compatExt spid="_x0000_s3121171"/>
                    </a:ext>
                  </a:extLst>
                </xdr:cNvPr>
                <xdr:cNvSpPr/>
              </xdr:nvSpPr>
              <xdr:spPr>
                <a:xfrm>
                  <a:off x="4868008" y="3905686"/>
                  <a:ext cx="202223" cy="198560"/>
                </a:xfrm>
                <a:prstGeom prst="rect">
                  <a:avLst/>
                </a:prstGeom>
              </xdr:spPr>
            </xdr:sp>
            <xdr:sp macro="" textlink="">
              <xdr:nvSpPr>
                <xdr:cNvPr id="3121189" name="Check Box 20" hidden="1">
                  <a:extLst>
                    <a:ext uri="{63B3BB69-23CF-44E3-9099-C40C66FF867C}">
                      <a14:compatExt spid="_x0000_s3121172"/>
                    </a:ext>
                  </a:extLst>
                </xdr:cNvPr>
                <xdr:cNvSpPr/>
              </xdr:nvSpPr>
              <xdr:spPr>
                <a:xfrm>
                  <a:off x="4868008" y="4393265"/>
                  <a:ext cx="202223" cy="198559"/>
                </a:xfrm>
                <a:prstGeom prst="rect">
                  <a:avLst/>
                </a:prstGeom>
              </xdr:spPr>
            </xdr:sp>
            <xdr:sp macro="" textlink="">
              <xdr:nvSpPr>
                <xdr:cNvPr id="3121190" name="Check Box 21" hidden="1">
                  <a:extLst>
                    <a:ext uri="{63B3BB69-23CF-44E3-9099-C40C66FF867C}">
                      <a14:compatExt spid="_x0000_s3121173"/>
                    </a:ext>
                  </a:extLst>
                </xdr:cNvPr>
                <xdr:cNvSpPr/>
              </xdr:nvSpPr>
              <xdr:spPr>
                <a:xfrm>
                  <a:off x="4868008" y="3055153"/>
                  <a:ext cx="202223" cy="204421"/>
                </a:xfrm>
                <a:prstGeom prst="rect">
                  <a:avLst/>
                </a:prstGeom>
              </xdr:spPr>
            </xdr:sp>
            <xdr:sp macro="" textlink="">
              <xdr:nvSpPr>
                <xdr:cNvPr id="3121191" name="Check Box 22" hidden="1">
                  <a:extLst>
                    <a:ext uri="{63B3BB69-23CF-44E3-9099-C40C66FF867C}">
                      <a14:compatExt spid="_x0000_s3121174"/>
                    </a:ext>
                  </a:extLst>
                </xdr:cNvPr>
                <xdr:cNvSpPr/>
              </xdr:nvSpPr>
              <xdr:spPr>
                <a:xfrm>
                  <a:off x="4868008" y="3552110"/>
                  <a:ext cx="202223" cy="204421"/>
                </a:xfrm>
                <a:prstGeom prst="rect">
                  <a:avLst/>
                </a:prstGeom>
              </xdr:spPr>
            </xdr:sp>
            <xdr:sp macro="" textlink="">
              <xdr:nvSpPr>
                <xdr:cNvPr id="3121192" name="Check Box 23" hidden="1">
                  <a:extLst>
                    <a:ext uri="{63B3BB69-23CF-44E3-9099-C40C66FF867C}">
                      <a14:compatExt spid="_x0000_s3121175"/>
                    </a:ext>
                  </a:extLst>
                </xdr:cNvPr>
                <xdr:cNvSpPr/>
              </xdr:nvSpPr>
              <xdr:spPr>
                <a:xfrm>
                  <a:off x="4865063" y="4040961"/>
                  <a:ext cx="190500" cy="204421"/>
                </a:xfrm>
                <a:prstGeom prst="rect">
                  <a:avLst/>
                </a:prstGeom>
              </xdr:spPr>
            </xdr:sp>
            <xdr:sp macro="" textlink="">
              <xdr:nvSpPr>
                <xdr:cNvPr id="3121193" name="Check Box 24" hidden="1">
                  <a:extLst>
                    <a:ext uri="{63B3BB69-23CF-44E3-9099-C40C66FF867C}">
                      <a14:compatExt spid="_x0000_s3121176"/>
                    </a:ext>
                  </a:extLst>
                </xdr:cNvPr>
                <xdr:cNvSpPr/>
              </xdr:nvSpPr>
              <xdr:spPr>
                <a:xfrm>
                  <a:off x="4868008" y="4513573"/>
                  <a:ext cx="202223" cy="204422"/>
                </a:xfrm>
                <a:prstGeom prst="rect">
                  <a:avLst/>
                </a:prstGeom>
              </xdr:spPr>
            </xdr:sp>
          </xdr:grpSp>
          <xdr:sp macro="" textlink="">
            <xdr:nvSpPr>
              <xdr:cNvPr id="3121194" name="Check Box 25" hidden="1">
                <a:extLst>
                  <a:ext uri="{63B3BB69-23CF-44E3-9099-C40C66FF867C}">
                    <a14:compatExt spid="_x0000_s3121177"/>
                  </a:ext>
                </a:extLst>
              </xdr:cNvPr>
              <xdr:cNvSpPr/>
            </xdr:nvSpPr>
            <xdr:spPr>
              <a:xfrm>
                <a:off x="4772025" y="3200400"/>
                <a:ext cx="238125" cy="228600"/>
              </a:xfrm>
              <a:prstGeom prst="rect">
                <a:avLst/>
              </a:prstGeom>
            </xdr:spPr>
          </xdr:sp>
          <xdr:sp macro="" textlink="">
            <xdr:nvSpPr>
              <xdr:cNvPr id="3121178" name="Check Box 26" hidden="1">
                <a:extLst>
                  <a:ext uri="{63B3BB69-23CF-44E3-9099-C40C66FF867C}">
                    <a14:compatExt spid="_x0000_s3121178"/>
                  </a:ext>
                </a:extLst>
              </xdr:cNvPr>
              <xdr:cNvSpPr/>
            </xdr:nvSpPr>
            <xdr:spPr>
              <a:xfrm>
                <a:off x="4772025" y="3790950"/>
                <a:ext cx="238125" cy="228600"/>
              </a:xfrm>
              <a:prstGeom prst="rect">
                <a:avLst/>
              </a:prstGeom>
            </xdr:spPr>
          </xdr:sp>
          <xdr:sp macro="" textlink="">
            <xdr:nvSpPr>
              <xdr:cNvPr id="3121179" name="Check Box 27" hidden="1">
                <a:extLst>
                  <a:ext uri="{63B3BB69-23CF-44E3-9099-C40C66FF867C}">
                    <a14:compatExt spid="_x0000_s3121179"/>
                  </a:ext>
                </a:extLst>
              </xdr:cNvPr>
              <xdr:cNvSpPr/>
            </xdr:nvSpPr>
            <xdr:spPr>
              <a:xfrm>
                <a:off x="4772025" y="4352925"/>
                <a:ext cx="238125" cy="228600"/>
              </a:xfrm>
              <a:prstGeom prst="rect">
                <a:avLst/>
              </a:prstGeom>
            </xdr:spPr>
          </xdr:sp>
          <xdr:sp macro="" textlink="">
            <xdr:nvSpPr>
              <xdr:cNvPr id="3121180" name="Check Box 28" hidden="1">
                <a:extLst>
                  <a:ext uri="{63B3BB69-23CF-44E3-9099-C40C66FF867C}">
                    <a14:compatExt spid="_x0000_s3121180"/>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E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2177" name="Drop Down 1" hidden="1">
              <a:extLst>
                <a:ext uri="{63B3BB69-23CF-44E3-9099-C40C66FF867C}">
                  <a14:compatExt spid="_x0000_s312217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2178" name="Drop Down 2" hidden="1">
              <a:extLst>
                <a:ext uri="{63B3BB69-23CF-44E3-9099-C40C66FF867C}">
                  <a14:compatExt spid="_x0000_s312217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2179" name="Drop Down 3" hidden="1">
              <a:extLst>
                <a:ext uri="{63B3BB69-23CF-44E3-9099-C40C66FF867C}">
                  <a14:compatExt spid="_x0000_s312217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2180" name="Drop Down 4" hidden="1">
              <a:extLst>
                <a:ext uri="{63B3BB69-23CF-44E3-9099-C40C66FF867C}">
                  <a14:compatExt spid="_x0000_s31221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E00-00006C000000}"/>
                </a:ext>
              </a:extLst>
            </xdr:cNvPr>
            <xdr:cNvGrpSpPr>
              <a:grpSpLocks/>
            </xdr:cNvGrpSpPr>
          </xdr:nvGrpSpPr>
          <xdr:grpSpPr bwMode="auto">
            <a:xfrm>
              <a:off x="4086225" y="5162548"/>
              <a:ext cx="200025" cy="597290"/>
              <a:chOff x="4155098" y="4891326"/>
              <a:chExt cx="206619" cy="628169"/>
            </a:xfrm>
          </xdr:grpSpPr>
          <xdr:sp macro="" textlink="">
            <xdr:nvSpPr>
              <xdr:cNvPr id="3122181" name="Check Box 5" hidden="1">
                <a:extLst>
                  <a:ext uri="{63B3BB69-23CF-44E3-9099-C40C66FF867C}">
                    <a14:compatExt spid="_x0000_s3122181"/>
                  </a:ext>
                </a:extLst>
              </xdr:cNvPr>
              <xdr:cNvSpPr/>
            </xdr:nvSpPr>
            <xdr:spPr>
              <a:xfrm>
                <a:off x="4155098" y="4891326"/>
                <a:ext cx="206619" cy="200767"/>
              </a:xfrm>
              <a:prstGeom prst="rect">
                <a:avLst/>
              </a:prstGeom>
            </xdr:spPr>
          </xdr:sp>
          <xdr:sp macro="" textlink="">
            <xdr:nvSpPr>
              <xdr:cNvPr id="3122182" name="Check Box 6" hidden="1">
                <a:extLst>
                  <a:ext uri="{63B3BB69-23CF-44E3-9099-C40C66FF867C}">
                    <a14:compatExt spid="_x0000_s3122182"/>
                  </a:ext>
                </a:extLst>
              </xdr:cNvPr>
              <xdr:cNvSpPr/>
            </xdr:nvSpPr>
            <xdr:spPr>
              <a:xfrm>
                <a:off x="4155098" y="5114192"/>
                <a:ext cx="206619" cy="197829"/>
              </a:xfrm>
              <a:prstGeom prst="rect">
                <a:avLst/>
              </a:prstGeom>
            </xdr:spPr>
          </xdr:sp>
          <xdr:sp macro="" textlink="">
            <xdr:nvSpPr>
              <xdr:cNvPr id="3122183" name="Check Box 7" hidden="1">
                <a:extLst>
                  <a:ext uri="{63B3BB69-23CF-44E3-9099-C40C66FF867C}">
                    <a14:compatExt spid="_x0000_s3122183"/>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E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E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E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E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E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E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E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E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E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E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E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E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E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2184" name="Drop Down 8" hidden="1">
              <a:extLst>
                <a:ext uri="{63B3BB69-23CF-44E3-9099-C40C66FF867C}">
                  <a14:compatExt spid="_x0000_s31221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2185" name="List Box 9" hidden="1">
              <a:extLst>
                <a:ext uri="{63B3BB69-23CF-44E3-9099-C40C66FF867C}">
                  <a14:compatExt spid="_x0000_s312218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E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2186" name="Check Box 10" hidden="1">
              <a:extLst>
                <a:ext uri="{63B3BB69-23CF-44E3-9099-C40C66FF867C}">
                  <a14:compatExt spid="_x0000_s312218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E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E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E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E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E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2176" name="直線コネクタ 50">
          <a:extLst>
            <a:ext uri="{FF2B5EF4-FFF2-40B4-BE49-F238E27FC236}">
              <a16:creationId xmlns:a16="http://schemas.microsoft.com/office/drawing/2014/main" xmlns="" id="{00000000-0008-0000-0E00-000000A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2187" name="直線コネクタ 50">
          <a:extLst>
            <a:ext uri="{FF2B5EF4-FFF2-40B4-BE49-F238E27FC236}">
              <a16:creationId xmlns:a16="http://schemas.microsoft.com/office/drawing/2014/main" xmlns="" id="{00000000-0008-0000-0E00-00000BA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2188" name="直線コネクタ 50">
          <a:extLst>
            <a:ext uri="{FF2B5EF4-FFF2-40B4-BE49-F238E27FC236}">
              <a16:creationId xmlns:a16="http://schemas.microsoft.com/office/drawing/2014/main" xmlns="" id="{00000000-0008-0000-0E00-00000CA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2189" name="直線コネクタ 50">
          <a:extLst>
            <a:ext uri="{FF2B5EF4-FFF2-40B4-BE49-F238E27FC236}">
              <a16:creationId xmlns:a16="http://schemas.microsoft.com/office/drawing/2014/main" xmlns="" id="{00000000-0008-0000-0E00-00000DA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2190" name="Drop Down 11" hidden="1">
              <a:extLst>
                <a:ext uri="{63B3BB69-23CF-44E3-9099-C40C66FF867C}">
                  <a14:compatExt spid="_x0000_s3122187"/>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2191" name="Oval 7">
          <a:extLst>
            <a:ext uri="{FF2B5EF4-FFF2-40B4-BE49-F238E27FC236}">
              <a16:creationId xmlns:a16="http://schemas.microsoft.com/office/drawing/2014/main" xmlns="" id="{00000000-0008-0000-0E00-00000FA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2192" name="グループ化 3122191">
          <a:extLst>
            <a:ext uri="{FF2B5EF4-FFF2-40B4-BE49-F238E27FC236}">
              <a16:creationId xmlns:a16="http://schemas.microsoft.com/office/drawing/2014/main" xmlns="" id="{00000000-0008-0000-0E00-000010A42F00}"/>
            </a:ext>
          </a:extLst>
        </xdr:cNvPr>
        <xdr:cNvGrpSpPr/>
      </xdr:nvGrpSpPr>
      <xdr:grpSpPr>
        <a:xfrm>
          <a:off x="10601325" y="809624"/>
          <a:ext cx="847725" cy="619125"/>
          <a:chOff x="10601325" y="809624"/>
          <a:chExt cx="847725" cy="619125"/>
        </a:xfrm>
      </xdr:grpSpPr>
      <xdr:sp macro="" textlink="">
        <xdr:nvSpPr>
          <xdr:cNvPr id="3122193" name="角丸四角形 18">
            <a:extLst>
              <a:ext uri="{FF2B5EF4-FFF2-40B4-BE49-F238E27FC236}">
                <a16:creationId xmlns:a16="http://schemas.microsoft.com/office/drawing/2014/main" xmlns="" id="{00000000-0008-0000-0E00-000011A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2194" name="直線コネクタ 3122193">
            <a:extLst>
              <a:ext uri="{FF2B5EF4-FFF2-40B4-BE49-F238E27FC236}">
                <a16:creationId xmlns:a16="http://schemas.microsoft.com/office/drawing/2014/main" xmlns="" id="{00000000-0008-0000-0E00-000012A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2195" name="Check Box 12" hidden="1">
              <a:extLst>
                <a:ext uri="{63B3BB69-23CF-44E3-9099-C40C66FF867C}">
                  <a14:compatExt spid="_x0000_s312218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2196" name="テキスト ボックス 3122195">
          <a:extLst>
            <a:ext uri="{FF2B5EF4-FFF2-40B4-BE49-F238E27FC236}">
              <a16:creationId xmlns:a16="http://schemas.microsoft.com/office/drawing/2014/main" xmlns="" id="{00000000-0008-0000-0E00-000014A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2197" name="グループ化 3122196">
          <a:extLst>
            <a:ext uri="{FF2B5EF4-FFF2-40B4-BE49-F238E27FC236}">
              <a16:creationId xmlns:a16="http://schemas.microsoft.com/office/drawing/2014/main" xmlns="" id="{00000000-0008-0000-0E00-000015A42F00}"/>
            </a:ext>
          </a:extLst>
        </xdr:cNvPr>
        <xdr:cNvGrpSpPr/>
      </xdr:nvGrpSpPr>
      <xdr:grpSpPr>
        <a:xfrm>
          <a:off x="10306050" y="1790700"/>
          <a:ext cx="1181100" cy="5115713"/>
          <a:chOff x="10306050" y="1790700"/>
          <a:chExt cx="1181100" cy="5115713"/>
        </a:xfrm>
      </xdr:grpSpPr>
      <xdr:sp macro="" textlink="">
        <xdr:nvSpPr>
          <xdr:cNvPr id="3122198" name="テキスト ボックス 3122197">
            <a:extLst>
              <a:ext uri="{FF2B5EF4-FFF2-40B4-BE49-F238E27FC236}">
                <a16:creationId xmlns:a16="http://schemas.microsoft.com/office/drawing/2014/main" xmlns="" id="{00000000-0008-0000-0E00-000016A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2199" name="図 3122198">
            <a:extLst>
              <a:ext uri="{FF2B5EF4-FFF2-40B4-BE49-F238E27FC236}">
                <a16:creationId xmlns:a16="http://schemas.microsoft.com/office/drawing/2014/main" xmlns="" id="{00000000-0008-0000-0E00-000017A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2200" name="グループ化 3122199">
              <a:extLst>
                <a:ext uri="{FF2B5EF4-FFF2-40B4-BE49-F238E27FC236}">
                  <a16:creationId xmlns:a16="http://schemas.microsoft.com/office/drawing/2014/main" xmlns="" id="{00000000-0008-0000-0E00-000018A42F00}"/>
                </a:ext>
              </a:extLst>
            </xdr:cNvPr>
            <xdr:cNvGrpSpPr/>
          </xdr:nvGrpSpPr>
          <xdr:grpSpPr>
            <a:xfrm>
              <a:off x="4752972" y="2771769"/>
              <a:ext cx="257184" cy="2371731"/>
              <a:chOff x="4772022" y="2771769"/>
              <a:chExt cx="257184" cy="2371731"/>
            </a:xfrm>
          </xdr:grpSpPr>
          <xdr:grpSp>
            <xdr:nvGrpSpPr>
              <xdr:cNvPr id="3122201" name="グループ化 1">
                <a:extLst>
                  <a:ext uri="{FF2B5EF4-FFF2-40B4-BE49-F238E27FC236}">
                    <a16:creationId xmlns:a16="http://schemas.microsoft.com/office/drawing/2014/main" xmlns="" id="{00000000-0008-0000-0E00-000019A42F00}"/>
                  </a:ext>
                </a:extLst>
              </xdr:cNvPr>
              <xdr:cNvGrpSpPr>
                <a:grpSpLocks/>
              </xdr:cNvGrpSpPr>
            </xdr:nvGrpSpPr>
            <xdr:grpSpPr bwMode="auto">
              <a:xfrm>
                <a:off x="4772022" y="2771769"/>
                <a:ext cx="257184" cy="2238361"/>
                <a:chOff x="4865063" y="2813227"/>
                <a:chExt cx="205168" cy="1904768"/>
              </a:xfrm>
            </xdr:grpSpPr>
            <xdr:sp macro="" textlink="">
              <xdr:nvSpPr>
                <xdr:cNvPr id="3122206" name="Check Box 13" hidden="1">
                  <a:extLst>
                    <a:ext uri="{63B3BB69-23CF-44E3-9099-C40C66FF867C}">
                      <a14:compatExt spid="_x0000_s3122189"/>
                    </a:ext>
                  </a:extLst>
                </xdr:cNvPr>
                <xdr:cNvSpPr/>
              </xdr:nvSpPr>
              <xdr:spPr>
                <a:xfrm>
                  <a:off x="4868008" y="2813227"/>
                  <a:ext cx="202223" cy="199292"/>
                </a:xfrm>
                <a:prstGeom prst="rect">
                  <a:avLst/>
                </a:prstGeom>
              </xdr:spPr>
            </xdr:sp>
            <xdr:sp macro="" textlink="">
              <xdr:nvSpPr>
                <xdr:cNvPr id="3122207" name="Check Box 14" hidden="1">
                  <a:extLst>
                    <a:ext uri="{63B3BB69-23CF-44E3-9099-C40C66FF867C}">
                      <a14:compatExt spid="_x0000_s3122190"/>
                    </a:ext>
                  </a:extLst>
                </xdr:cNvPr>
                <xdr:cNvSpPr/>
              </xdr:nvSpPr>
              <xdr:spPr>
                <a:xfrm>
                  <a:off x="4868008" y="3302097"/>
                  <a:ext cx="202223" cy="201491"/>
                </a:xfrm>
                <a:prstGeom prst="rect">
                  <a:avLst/>
                </a:prstGeom>
              </xdr:spPr>
            </xdr:sp>
            <xdr:sp macro="" textlink="">
              <xdr:nvSpPr>
                <xdr:cNvPr id="3122208" name="Check Box 15" hidden="1">
                  <a:extLst>
                    <a:ext uri="{63B3BB69-23CF-44E3-9099-C40C66FF867C}">
                      <a14:compatExt spid="_x0000_s3122191"/>
                    </a:ext>
                  </a:extLst>
                </xdr:cNvPr>
                <xdr:cNvSpPr/>
              </xdr:nvSpPr>
              <xdr:spPr>
                <a:xfrm>
                  <a:off x="4868008" y="3790951"/>
                  <a:ext cx="202223" cy="201490"/>
                </a:xfrm>
                <a:prstGeom prst="rect">
                  <a:avLst/>
                </a:prstGeom>
              </xdr:spPr>
            </xdr:sp>
            <xdr:sp macro="" textlink="">
              <xdr:nvSpPr>
                <xdr:cNvPr id="3122209" name="Check Box 16" hidden="1">
                  <a:extLst>
                    <a:ext uri="{63B3BB69-23CF-44E3-9099-C40C66FF867C}">
                      <a14:compatExt spid="_x0000_s3122192"/>
                    </a:ext>
                  </a:extLst>
                </xdr:cNvPr>
                <xdr:cNvSpPr/>
              </xdr:nvSpPr>
              <xdr:spPr>
                <a:xfrm>
                  <a:off x="4868008" y="4277750"/>
                  <a:ext cx="202223" cy="191965"/>
                </a:xfrm>
                <a:prstGeom prst="rect">
                  <a:avLst/>
                </a:prstGeom>
              </xdr:spPr>
            </xdr:sp>
            <xdr:sp macro="" textlink="">
              <xdr:nvSpPr>
                <xdr:cNvPr id="3122210" name="Check Box 17" hidden="1">
                  <a:extLst>
                    <a:ext uri="{63B3BB69-23CF-44E3-9099-C40C66FF867C}">
                      <a14:compatExt spid="_x0000_s3122193"/>
                    </a:ext>
                  </a:extLst>
                </xdr:cNvPr>
                <xdr:cNvSpPr/>
              </xdr:nvSpPr>
              <xdr:spPr>
                <a:xfrm>
                  <a:off x="4868008" y="2927986"/>
                  <a:ext cx="202223" cy="198559"/>
                </a:xfrm>
                <a:prstGeom prst="rect">
                  <a:avLst/>
                </a:prstGeom>
              </xdr:spPr>
            </xdr:sp>
            <xdr:sp macro="" textlink="">
              <xdr:nvSpPr>
                <xdr:cNvPr id="3122211" name="Check Box 18" hidden="1">
                  <a:extLst>
                    <a:ext uri="{63B3BB69-23CF-44E3-9099-C40C66FF867C}">
                      <a14:compatExt spid="_x0000_s3122194"/>
                    </a:ext>
                  </a:extLst>
                </xdr:cNvPr>
                <xdr:cNvSpPr/>
              </xdr:nvSpPr>
              <xdr:spPr>
                <a:xfrm>
                  <a:off x="4868008" y="3416835"/>
                  <a:ext cx="202223" cy="198560"/>
                </a:xfrm>
                <a:prstGeom prst="rect">
                  <a:avLst/>
                </a:prstGeom>
              </xdr:spPr>
            </xdr:sp>
            <xdr:sp macro="" textlink="">
              <xdr:nvSpPr>
                <xdr:cNvPr id="3122212" name="Check Box 19" hidden="1">
                  <a:extLst>
                    <a:ext uri="{63B3BB69-23CF-44E3-9099-C40C66FF867C}">
                      <a14:compatExt spid="_x0000_s3122195"/>
                    </a:ext>
                  </a:extLst>
                </xdr:cNvPr>
                <xdr:cNvSpPr/>
              </xdr:nvSpPr>
              <xdr:spPr>
                <a:xfrm>
                  <a:off x="4868008" y="3905686"/>
                  <a:ext cx="202223" cy="198560"/>
                </a:xfrm>
                <a:prstGeom prst="rect">
                  <a:avLst/>
                </a:prstGeom>
              </xdr:spPr>
            </xdr:sp>
            <xdr:sp macro="" textlink="">
              <xdr:nvSpPr>
                <xdr:cNvPr id="3122213" name="Check Box 20" hidden="1">
                  <a:extLst>
                    <a:ext uri="{63B3BB69-23CF-44E3-9099-C40C66FF867C}">
                      <a14:compatExt spid="_x0000_s3122196"/>
                    </a:ext>
                  </a:extLst>
                </xdr:cNvPr>
                <xdr:cNvSpPr/>
              </xdr:nvSpPr>
              <xdr:spPr>
                <a:xfrm>
                  <a:off x="4868008" y="4393265"/>
                  <a:ext cx="202223" cy="198559"/>
                </a:xfrm>
                <a:prstGeom prst="rect">
                  <a:avLst/>
                </a:prstGeom>
              </xdr:spPr>
            </xdr:sp>
            <xdr:sp macro="" textlink="">
              <xdr:nvSpPr>
                <xdr:cNvPr id="3122214" name="Check Box 21" hidden="1">
                  <a:extLst>
                    <a:ext uri="{63B3BB69-23CF-44E3-9099-C40C66FF867C}">
                      <a14:compatExt spid="_x0000_s3122197"/>
                    </a:ext>
                  </a:extLst>
                </xdr:cNvPr>
                <xdr:cNvSpPr/>
              </xdr:nvSpPr>
              <xdr:spPr>
                <a:xfrm>
                  <a:off x="4868008" y="3055153"/>
                  <a:ext cx="202223" cy="204421"/>
                </a:xfrm>
                <a:prstGeom prst="rect">
                  <a:avLst/>
                </a:prstGeom>
              </xdr:spPr>
            </xdr:sp>
            <xdr:sp macro="" textlink="">
              <xdr:nvSpPr>
                <xdr:cNvPr id="3122215" name="Check Box 22" hidden="1">
                  <a:extLst>
                    <a:ext uri="{63B3BB69-23CF-44E3-9099-C40C66FF867C}">
                      <a14:compatExt spid="_x0000_s3122198"/>
                    </a:ext>
                  </a:extLst>
                </xdr:cNvPr>
                <xdr:cNvSpPr/>
              </xdr:nvSpPr>
              <xdr:spPr>
                <a:xfrm>
                  <a:off x="4868008" y="3552110"/>
                  <a:ext cx="202223" cy="204421"/>
                </a:xfrm>
                <a:prstGeom prst="rect">
                  <a:avLst/>
                </a:prstGeom>
              </xdr:spPr>
            </xdr:sp>
            <xdr:sp macro="" textlink="">
              <xdr:nvSpPr>
                <xdr:cNvPr id="3122216" name="Check Box 23" hidden="1">
                  <a:extLst>
                    <a:ext uri="{63B3BB69-23CF-44E3-9099-C40C66FF867C}">
                      <a14:compatExt spid="_x0000_s3122199"/>
                    </a:ext>
                  </a:extLst>
                </xdr:cNvPr>
                <xdr:cNvSpPr/>
              </xdr:nvSpPr>
              <xdr:spPr>
                <a:xfrm>
                  <a:off x="4865063" y="4040961"/>
                  <a:ext cx="190500" cy="204421"/>
                </a:xfrm>
                <a:prstGeom prst="rect">
                  <a:avLst/>
                </a:prstGeom>
              </xdr:spPr>
            </xdr:sp>
            <xdr:sp macro="" textlink="">
              <xdr:nvSpPr>
                <xdr:cNvPr id="3122217" name="Check Box 24" hidden="1">
                  <a:extLst>
                    <a:ext uri="{63B3BB69-23CF-44E3-9099-C40C66FF867C}">
                      <a14:compatExt spid="_x0000_s3122200"/>
                    </a:ext>
                  </a:extLst>
                </xdr:cNvPr>
                <xdr:cNvSpPr/>
              </xdr:nvSpPr>
              <xdr:spPr>
                <a:xfrm>
                  <a:off x="4868008" y="4513573"/>
                  <a:ext cx="202223" cy="204422"/>
                </a:xfrm>
                <a:prstGeom prst="rect">
                  <a:avLst/>
                </a:prstGeom>
              </xdr:spPr>
            </xdr:sp>
          </xdr:grpSp>
          <xdr:sp macro="" textlink="">
            <xdr:nvSpPr>
              <xdr:cNvPr id="3122218" name="Check Box 25" hidden="1">
                <a:extLst>
                  <a:ext uri="{63B3BB69-23CF-44E3-9099-C40C66FF867C}">
                    <a14:compatExt spid="_x0000_s3122201"/>
                  </a:ext>
                </a:extLst>
              </xdr:cNvPr>
              <xdr:cNvSpPr/>
            </xdr:nvSpPr>
            <xdr:spPr>
              <a:xfrm>
                <a:off x="4772025" y="3200400"/>
                <a:ext cx="238125" cy="228600"/>
              </a:xfrm>
              <a:prstGeom prst="rect">
                <a:avLst/>
              </a:prstGeom>
            </xdr:spPr>
          </xdr:sp>
          <xdr:sp macro="" textlink="">
            <xdr:nvSpPr>
              <xdr:cNvPr id="3122202" name="Check Box 26" hidden="1">
                <a:extLst>
                  <a:ext uri="{63B3BB69-23CF-44E3-9099-C40C66FF867C}">
                    <a14:compatExt spid="_x0000_s3122202"/>
                  </a:ext>
                </a:extLst>
              </xdr:cNvPr>
              <xdr:cNvSpPr/>
            </xdr:nvSpPr>
            <xdr:spPr>
              <a:xfrm>
                <a:off x="4772025" y="3790950"/>
                <a:ext cx="238125" cy="228600"/>
              </a:xfrm>
              <a:prstGeom prst="rect">
                <a:avLst/>
              </a:prstGeom>
            </xdr:spPr>
          </xdr:sp>
          <xdr:sp macro="" textlink="">
            <xdr:nvSpPr>
              <xdr:cNvPr id="3122203" name="Check Box 27" hidden="1">
                <a:extLst>
                  <a:ext uri="{63B3BB69-23CF-44E3-9099-C40C66FF867C}">
                    <a14:compatExt spid="_x0000_s3122203"/>
                  </a:ext>
                </a:extLst>
              </xdr:cNvPr>
              <xdr:cNvSpPr/>
            </xdr:nvSpPr>
            <xdr:spPr>
              <a:xfrm>
                <a:off x="4772025" y="4352925"/>
                <a:ext cx="238125" cy="228600"/>
              </a:xfrm>
              <a:prstGeom prst="rect">
                <a:avLst/>
              </a:prstGeom>
            </xdr:spPr>
          </xdr:sp>
          <xdr:sp macro="" textlink="">
            <xdr:nvSpPr>
              <xdr:cNvPr id="3122204" name="Check Box 28" hidden="1">
                <a:extLst>
                  <a:ext uri="{63B3BB69-23CF-44E3-9099-C40C66FF867C}">
                    <a14:compatExt spid="_x0000_s3122204"/>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0F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3201" name="Drop Down 1" hidden="1">
              <a:extLst>
                <a:ext uri="{63B3BB69-23CF-44E3-9099-C40C66FF867C}">
                  <a14:compatExt spid="_x0000_s312320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3202" name="Drop Down 2" hidden="1">
              <a:extLst>
                <a:ext uri="{63B3BB69-23CF-44E3-9099-C40C66FF867C}">
                  <a14:compatExt spid="_x0000_s312320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3203" name="Drop Down 3" hidden="1">
              <a:extLst>
                <a:ext uri="{63B3BB69-23CF-44E3-9099-C40C66FF867C}">
                  <a14:compatExt spid="_x0000_s31232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3204" name="Drop Down 4" hidden="1">
              <a:extLst>
                <a:ext uri="{63B3BB69-23CF-44E3-9099-C40C66FF867C}">
                  <a14:compatExt spid="_x0000_s312320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0F00-00006C000000}"/>
                </a:ext>
              </a:extLst>
            </xdr:cNvPr>
            <xdr:cNvGrpSpPr>
              <a:grpSpLocks/>
            </xdr:cNvGrpSpPr>
          </xdr:nvGrpSpPr>
          <xdr:grpSpPr bwMode="auto">
            <a:xfrm>
              <a:off x="4086225" y="5162548"/>
              <a:ext cx="200025" cy="597290"/>
              <a:chOff x="4155098" y="4891326"/>
              <a:chExt cx="206619" cy="628169"/>
            </a:xfrm>
          </xdr:grpSpPr>
          <xdr:sp macro="" textlink="">
            <xdr:nvSpPr>
              <xdr:cNvPr id="3123205" name="Check Box 5" hidden="1">
                <a:extLst>
                  <a:ext uri="{63B3BB69-23CF-44E3-9099-C40C66FF867C}">
                    <a14:compatExt spid="_x0000_s3123205"/>
                  </a:ext>
                </a:extLst>
              </xdr:cNvPr>
              <xdr:cNvSpPr/>
            </xdr:nvSpPr>
            <xdr:spPr>
              <a:xfrm>
                <a:off x="4155098" y="4891326"/>
                <a:ext cx="206619" cy="200767"/>
              </a:xfrm>
              <a:prstGeom prst="rect">
                <a:avLst/>
              </a:prstGeom>
            </xdr:spPr>
          </xdr:sp>
          <xdr:sp macro="" textlink="">
            <xdr:nvSpPr>
              <xdr:cNvPr id="3123206" name="Check Box 6" hidden="1">
                <a:extLst>
                  <a:ext uri="{63B3BB69-23CF-44E3-9099-C40C66FF867C}">
                    <a14:compatExt spid="_x0000_s3123206"/>
                  </a:ext>
                </a:extLst>
              </xdr:cNvPr>
              <xdr:cNvSpPr/>
            </xdr:nvSpPr>
            <xdr:spPr>
              <a:xfrm>
                <a:off x="4155098" y="5114192"/>
                <a:ext cx="206619" cy="197829"/>
              </a:xfrm>
              <a:prstGeom prst="rect">
                <a:avLst/>
              </a:prstGeom>
            </xdr:spPr>
          </xdr:sp>
          <xdr:sp macro="" textlink="">
            <xdr:nvSpPr>
              <xdr:cNvPr id="3123207" name="Check Box 7" hidden="1">
                <a:extLst>
                  <a:ext uri="{63B3BB69-23CF-44E3-9099-C40C66FF867C}">
                    <a14:compatExt spid="_x0000_s3123207"/>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0F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0F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0F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0F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0F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0F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0F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0F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0F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F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F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F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F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3208" name="Drop Down 8" hidden="1">
              <a:extLst>
                <a:ext uri="{63B3BB69-23CF-44E3-9099-C40C66FF867C}">
                  <a14:compatExt spid="_x0000_s31232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3209" name="List Box 9" hidden="1">
              <a:extLst>
                <a:ext uri="{63B3BB69-23CF-44E3-9099-C40C66FF867C}">
                  <a14:compatExt spid="_x0000_s312320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0F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3210" name="Check Box 10" hidden="1">
              <a:extLst>
                <a:ext uri="{63B3BB69-23CF-44E3-9099-C40C66FF867C}">
                  <a14:compatExt spid="_x0000_s312321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0F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0F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0F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0F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0F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3200" name="直線コネクタ 50">
          <a:extLst>
            <a:ext uri="{FF2B5EF4-FFF2-40B4-BE49-F238E27FC236}">
              <a16:creationId xmlns:a16="http://schemas.microsoft.com/office/drawing/2014/main" xmlns="" id="{00000000-0008-0000-0F00-000000A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3211" name="直線コネクタ 50">
          <a:extLst>
            <a:ext uri="{FF2B5EF4-FFF2-40B4-BE49-F238E27FC236}">
              <a16:creationId xmlns:a16="http://schemas.microsoft.com/office/drawing/2014/main" xmlns="" id="{00000000-0008-0000-0F00-00000BA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3212" name="直線コネクタ 50">
          <a:extLst>
            <a:ext uri="{FF2B5EF4-FFF2-40B4-BE49-F238E27FC236}">
              <a16:creationId xmlns:a16="http://schemas.microsoft.com/office/drawing/2014/main" xmlns="" id="{00000000-0008-0000-0F00-00000CA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3213" name="直線コネクタ 50">
          <a:extLst>
            <a:ext uri="{FF2B5EF4-FFF2-40B4-BE49-F238E27FC236}">
              <a16:creationId xmlns:a16="http://schemas.microsoft.com/office/drawing/2014/main" xmlns="" id="{00000000-0008-0000-0F00-00000DA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3242" name="Drop Down 11" hidden="1">
              <a:extLst>
                <a:ext uri="{63B3BB69-23CF-44E3-9099-C40C66FF867C}">
                  <a14:compatExt spid="_x0000_s3123211"/>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3215" name="Oval 7">
          <a:extLst>
            <a:ext uri="{FF2B5EF4-FFF2-40B4-BE49-F238E27FC236}">
              <a16:creationId xmlns:a16="http://schemas.microsoft.com/office/drawing/2014/main" xmlns="" id="{00000000-0008-0000-0F00-00000FA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3216" name="グループ化 3123215">
          <a:extLst>
            <a:ext uri="{FF2B5EF4-FFF2-40B4-BE49-F238E27FC236}">
              <a16:creationId xmlns:a16="http://schemas.microsoft.com/office/drawing/2014/main" xmlns="" id="{00000000-0008-0000-0F00-000010A82F00}"/>
            </a:ext>
          </a:extLst>
        </xdr:cNvPr>
        <xdr:cNvGrpSpPr/>
      </xdr:nvGrpSpPr>
      <xdr:grpSpPr>
        <a:xfrm>
          <a:off x="10601325" y="809624"/>
          <a:ext cx="847725" cy="619125"/>
          <a:chOff x="10601325" y="809624"/>
          <a:chExt cx="847725" cy="619125"/>
        </a:xfrm>
      </xdr:grpSpPr>
      <xdr:sp macro="" textlink="">
        <xdr:nvSpPr>
          <xdr:cNvPr id="3123217" name="角丸四角形 18">
            <a:extLst>
              <a:ext uri="{FF2B5EF4-FFF2-40B4-BE49-F238E27FC236}">
                <a16:creationId xmlns:a16="http://schemas.microsoft.com/office/drawing/2014/main" xmlns="" id="{00000000-0008-0000-0F00-000011A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3218" name="直線コネクタ 3123217">
            <a:extLst>
              <a:ext uri="{FF2B5EF4-FFF2-40B4-BE49-F238E27FC236}">
                <a16:creationId xmlns:a16="http://schemas.microsoft.com/office/drawing/2014/main" xmlns="" id="{00000000-0008-0000-0F00-000012A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3243" name="Check Box 12" hidden="1">
              <a:extLst>
                <a:ext uri="{63B3BB69-23CF-44E3-9099-C40C66FF867C}">
                  <a14:compatExt spid="_x0000_s312321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3220" name="テキスト ボックス 3123219">
          <a:extLst>
            <a:ext uri="{FF2B5EF4-FFF2-40B4-BE49-F238E27FC236}">
              <a16:creationId xmlns:a16="http://schemas.microsoft.com/office/drawing/2014/main" xmlns="" id="{00000000-0008-0000-0F00-000014A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3221" name="グループ化 3123220">
          <a:extLst>
            <a:ext uri="{FF2B5EF4-FFF2-40B4-BE49-F238E27FC236}">
              <a16:creationId xmlns:a16="http://schemas.microsoft.com/office/drawing/2014/main" xmlns="" id="{00000000-0008-0000-0F00-000015A82F00}"/>
            </a:ext>
          </a:extLst>
        </xdr:cNvPr>
        <xdr:cNvGrpSpPr/>
      </xdr:nvGrpSpPr>
      <xdr:grpSpPr>
        <a:xfrm>
          <a:off x="10306050" y="1790700"/>
          <a:ext cx="1181100" cy="5115713"/>
          <a:chOff x="10306050" y="1790700"/>
          <a:chExt cx="1181100" cy="5115713"/>
        </a:xfrm>
      </xdr:grpSpPr>
      <xdr:sp macro="" textlink="">
        <xdr:nvSpPr>
          <xdr:cNvPr id="3123222" name="テキスト ボックス 3123221">
            <a:extLst>
              <a:ext uri="{FF2B5EF4-FFF2-40B4-BE49-F238E27FC236}">
                <a16:creationId xmlns:a16="http://schemas.microsoft.com/office/drawing/2014/main" xmlns="" id="{00000000-0008-0000-0F00-000016A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3223" name="図 3123222">
            <a:extLst>
              <a:ext uri="{FF2B5EF4-FFF2-40B4-BE49-F238E27FC236}">
                <a16:creationId xmlns:a16="http://schemas.microsoft.com/office/drawing/2014/main" xmlns="" id="{00000000-0008-0000-0F00-000017A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3224" name="グループ化 3123223">
              <a:extLst>
                <a:ext uri="{FF2B5EF4-FFF2-40B4-BE49-F238E27FC236}">
                  <a16:creationId xmlns:a16="http://schemas.microsoft.com/office/drawing/2014/main" xmlns="" id="{00000000-0008-0000-0F00-000018A82F00}"/>
                </a:ext>
              </a:extLst>
            </xdr:cNvPr>
            <xdr:cNvGrpSpPr/>
          </xdr:nvGrpSpPr>
          <xdr:grpSpPr>
            <a:xfrm>
              <a:off x="4752972" y="2771769"/>
              <a:ext cx="257184" cy="2371731"/>
              <a:chOff x="4772022" y="2771769"/>
              <a:chExt cx="257184" cy="2371731"/>
            </a:xfrm>
          </xdr:grpSpPr>
          <xdr:grpSp>
            <xdr:nvGrpSpPr>
              <xdr:cNvPr id="3123225" name="グループ化 1">
                <a:extLst>
                  <a:ext uri="{FF2B5EF4-FFF2-40B4-BE49-F238E27FC236}">
                    <a16:creationId xmlns:a16="http://schemas.microsoft.com/office/drawing/2014/main" xmlns="" id="{00000000-0008-0000-0F00-000019A82F00}"/>
                  </a:ext>
                </a:extLst>
              </xdr:cNvPr>
              <xdr:cNvGrpSpPr>
                <a:grpSpLocks/>
              </xdr:cNvGrpSpPr>
            </xdr:nvGrpSpPr>
            <xdr:grpSpPr bwMode="auto">
              <a:xfrm>
                <a:off x="4772022" y="2771769"/>
                <a:ext cx="257184" cy="2238361"/>
                <a:chOff x="4865063" y="2813227"/>
                <a:chExt cx="205168" cy="1904768"/>
              </a:xfrm>
            </xdr:grpSpPr>
            <xdr:sp macro="" textlink="">
              <xdr:nvSpPr>
                <xdr:cNvPr id="3123244" name="Check Box 13" hidden="1">
                  <a:extLst>
                    <a:ext uri="{63B3BB69-23CF-44E3-9099-C40C66FF867C}">
                      <a14:compatExt spid="_x0000_s3123213"/>
                    </a:ext>
                  </a:extLst>
                </xdr:cNvPr>
                <xdr:cNvSpPr/>
              </xdr:nvSpPr>
              <xdr:spPr>
                <a:xfrm>
                  <a:off x="4868008" y="2813227"/>
                  <a:ext cx="202223" cy="199292"/>
                </a:xfrm>
                <a:prstGeom prst="rect">
                  <a:avLst/>
                </a:prstGeom>
              </xdr:spPr>
            </xdr:sp>
            <xdr:sp macro="" textlink="">
              <xdr:nvSpPr>
                <xdr:cNvPr id="3123214" name="Check Box 14" hidden="1">
                  <a:extLst>
                    <a:ext uri="{63B3BB69-23CF-44E3-9099-C40C66FF867C}">
                      <a14:compatExt spid="_x0000_s3123214"/>
                    </a:ext>
                  </a:extLst>
                </xdr:cNvPr>
                <xdr:cNvSpPr/>
              </xdr:nvSpPr>
              <xdr:spPr>
                <a:xfrm>
                  <a:off x="4868008" y="3302097"/>
                  <a:ext cx="202223" cy="201491"/>
                </a:xfrm>
                <a:prstGeom prst="rect">
                  <a:avLst/>
                </a:prstGeom>
              </xdr:spPr>
            </xdr:sp>
            <xdr:sp macro="" textlink="">
              <xdr:nvSpPr>
                <xdr:cNvPr id="3123232" name="Check Box 15" hidden="1">
                  <a:extLst>
                    <a:ext uri="{63B3BB69-23CF-44E3-9099-C40C66FF867C}">
                      <a14:compatExt spid="_x0000_s3123215"/>
                    </a:ext>
                  </a:extLst>
                </xdr:cNvPr>
                <xdr:cNvSpPr/>
              </xdr:nvSpPr>
              <xdr:spPr>
                <a:xfrm>
                  <a:off x="4868008" y="3790951"/>
                  <a:ext cx="202223" cy="201490"/>
                </a:xfrm>
                <a:prstGeom prst="rect">
                  <a:avLst/>
                </a:prstGeom>
              </xdr:spPr>
            </xdr:sp>
            <xdr:sp macro="" textlink="">
              <xdr:nvSpPr>
                <xdr:cNvPr id="3123233" name="Check Box 16" hidden="1">
                  <a:extLst>
                    <a:ext uri="{63B3BB69-23CF-44E3-9099-C40C66FF867C}">
                      <a14:compatExt spid="_x0000_s3123216"/>
                    </a:ext>
                  </a:extLst>
                </xdr:cNvPr>
                <xdr:cNvSpPr/>
              </xdr:nvSpPr>
              <xdr:spPr>
                <a:xfrm>
                  <a:off x="4868008" y="4277750"/>
                  <a:ext cx="202223" cy="191965"/>
                </a:xfrm>
                <a:prstGeom prst="rect">
                  <a:avLst/>
                </a:prstGeom>
              </xdr:spPr>
            </xdr:sp>
            <xdr:sp macro="" textlink="">
              <xdr:nvSpPr>
                <xdr:cNvPr id="3123234" name="Check Box 17" hidden="1">
                  <a:extLst>
                    <a:ext uri="{63B3BB69-23CF-44E3-9099-C40C66FF867C}">
                      <a14:compatExt spid="_x0000_s3123217"/>
                    </a:ext>
                  </a:extLst>
                </xdr:cNvPr>
                <xdr:cNvSpPr/>
              </xdr:nvSpPr>
              <xdr:spPr>
                <a:xfrm>
                  <a:off x="4868008" y="2927986"/>
                  <a:ext cx="202223" cy="198559"/>
                </a:xfrm>
                <a:prstGeom prst="rect">
                  <a:avLst/>
                </a:prstGeom>
              </xdr:spPr>
            </xdr:sp>
            <xdr:sp macro="" textlink="">
              <xdr:nvSpPr>
                <xdr:cNvPr id="3123235" name="Check Box 18" hidden="1">
                  <a:extLst>
                    <a:ext uri="{63B3BB69-23CF-44E3-9099-C40C66FF867C}">
                      <a14:compatExt spid="_x0000_s3123218"/>
                    </a:ext>
                  </a:extLst>
                </xdr:cNvPr>
                <xdr:cNvSpPr/>
              </xdr:nvSpPr>
              <xdr:spPr>
                <a:xfrm>
                  <a:off x="4868008" y="3416835"/>
                  <a:ext cx="202223" cy="198560"/>
                </a:xfrm>
                <a:prstGeom prst="rect">
                  <a:avLst/>
                </a:prstGeom>
              </xdr:spPr>
            </xdr:sp>
            <xdr:sp macro="" textlink="">
              <xdr:nvSpPr>
                <xdr:cNvPr id="3123219" name="Check Box 19" hidden="1">
                  <a:extLst>
                    <a:ext uri="{63B3BB69-23CF-44E3-9099-C40C66FF867C}">
                      <a14:compatExt spid="_x0000_s3123219"/>
                    </a:ext>
                  </a:extLst>
                </xdr:cNvPr>
                <xdr:cNvSpPr/>
              </xdr:nvSpPr>
              <xdr:spPr>
                <a:xfrm>
                  <a:off x="4868008" y="3905686"/>
                  <a:ext cx="202223" cy="198560"/>
                </a:xfrm>
                <a:prstGeom prst="rect">
                  <a:avLst/>
                </a:prstGeom>
              </xdr:spPr>
            </xdr:sp>
            <xdr:sp macro="" textlink="">
              <xdr:nvSpPr>
                <xdr:cNvPr id="3123236" name="Check Box 20" hidden="1">
                  <a:extLst>
                    <a:ext uri="{63B3BB69-23CF-44E3-9099-C40C66FF867C}">
                      <a14:compatExt spid="_x0000_s3123220"/>
                    </a:ext>
                  </a:extLst>
                </xdr:cNvPr>
                <xdr:cNvSpPr/>
              </xdr:nvSpPr>
              <xdr:spPr>
                <a:xfrm>
                  <a:off x="4868008" y="4393265"/>
                  <a:ext cx="202223" cy="198559"/>
                </a:xfrm>
                <a:prstGeom prst="rect">
                  <a:avLst/>
                </a:prstGeom>
              </xdr:spPr>
            </xdr:sp>
            <xdr:sp macro="" textlink="">
              <xdr:nvSpPr>
                <xdr:cNvPr id="3123237" name="Check Box 21" hidden="1">
                  <a:extLst>
                    <a:ext uri="{63B3BB69-23CF-44E3-9099-C40C66FF867C}">
                      <a14:compatExt spid="_x0000_s3123221"/>
                    </a:ext>
                  </a:extLst>
                </xdr:cNvPr>
                <xdr:cNvSpPr/>
              </xdr:nvSpPr>
              <xdr:spPr>
                <a:xfrm>
                  <a:off x="4868008" y="3055153"/>
                  <a:ext cx="202223" cy="204421"/>
                </a:xfrm>
                <a:prstGeom prst="rect">
                  <a:avLst/>
                </a:prstGeom>
              </xdr:spPr>
            </xdr:sp>
            <xdr:sp macro="" textlink="">
              <xdr:nvSpPr>
                <xdr:cNvPr id="3123238" name="Check Box 22" hidden="1">
                  <a:extLst>
                    <a:ext uri="{63B3BB69-23CF-44E3-9099-C40C66FF867C}">
                      <a14:compatExt spid="_x0000_s3123222"/>
                    </a:ext>
                  </a:extLst>
                </xdr:cNvPr>
                <xdr:cNvSpPr/>
              </xdr:nvSpPr>
              <xdr:spPr>
                <a:xfrm>
                  <a:off x="4868008" y="3552110"/>
                  <a:ext cx="202223" cy="204421"/>
                </a:xfrm>
                <a:prstGeom prst="rect">
                  <a:avLst/>
                </a:prstGeom>
              </xdr:spPr>
            </xdr:sp>
            <xdr:sp macro="" textlink="">
              <xdr:nvSpPr>
                <xdr:cNvPr id="3123239" name="Check Box 23" hidden="1">
                  <a:extLst>
                    <a:ext uri="{63B3BB69-23CF-44E3-9099-C40C66FF867C}">
                      <a14:compatExt spid="_x0000_s3123223"/>
                    </a:ext>
                  </a:extLst>
                </xdr:cNvPr>
                <xdr:cNvSpPr/>
              </xdr:nvSpPr>
              <xdr:spPr>
                <a:xfrm>
                  <a:off x="4865063" y="4040961"/>
                  <a:ext cx="190500" cy="204421"/>
                </a:xfrm>
                <a:prstGeom prst="rect">
                  <a:avLst/>
                </a:prstGeom>
              </xdr:spPr>
            </xdr:sp>
            <xdr:sp macro="" textlink="">
              <xdr:nvSpPr>
                <xdr:cNvPr id="3123240" name="Check Box 24" hidden="1">
                  <a:extLst>
                    <a:ext uri="{63B3BB69-23CF-44E3-9099-C40C66FF867C}">
                      <a14:compatExt spid="_x0000_s3123224"/>
                    </a:ext>
                  </a:extLst>
                </xdr:cNvPr>
                <xdr:cNvSpPr/>
              </xdr:nvSpPr>
              <xdr:spPr>
                <a:xfrm>
                  <a:off x="4868008" y="4513573"/>
                  <a:ext cx="202223" cy="204422"/>
                </a:xfrm>
                <a:prstGeom prst="rect">
                  <a:avLst/>
                </a:prstGeom>
              </xdr:spPr>
            </xdr:sp>
          </xdr:grpSp>
          <xdr:sp macro="" textlink="">
            <xdr:nvSpPr>
              <xdr:cNvPr id="3123241" name="Check Box 25" hidden="1">
                <a:extLst>
                  <a:ext uri="{63B3BB69-23CF-44E3-9099-C40C66FF867C}">
                    <a14:compatExt spid="_x0000_s3123225"/>
                  </a:ext>
                </a:extLst>
              </xdr:cNvPr>
              <xdr:cNvSpPr/>
            </xdr:nvSpPr>
            <xdr:spPr>
              <a:xfrm>
                <a:off x="4772025" y="3200400"/>
                <a:ext cx="238125" cy="228600"/>
              </a:xfrm>
              <a:prstGeom prst="rect">
                <a:avLst/>
              </a:prstGeom>
            </xdr:spPr>
          </xdr:sp>
          <xdr:sp macro="" textlink="">
            <xdr:nvSpPr>
              <xdr:cNvPr id="3123226" name="Check Box 26" hidden="1">
                <a:extLst>
                  <a:ext uri="{63B3BB69-23CF-44E3-9099-C40C66FF867C}">
                    <a14:compatExt spid="_x0000_s3123226"/>
                  </a:ext>
                </a:extLst>
              </xdr:cNvPr>
              <xdr:cNvSpPr/>
            </xdr:nvSpPr>
            <xdr:spPr>
              <a:xfrm>
                <a:off x="4772025" y="3790950"/>
                <a:ext cx="238125" cy="228600"/>
              </a:xfrm>
              <a:prstGeom prst="rect">
                <a:avLst/>
              </a:prstGeom>
            </xdr:spPr>
          </xdr:sp>
          <xdr:sp macro="" textlink="">
            <xdr:nvSpPr>
              <xdr:cNvPr id="3123227" name="Check Box 27" hidden="1">
                <a:extLst>
                  <a:ext uri="{63B3BB69-23CF-44E3-9099-C40C66FF867C}">
                    <a14:compatExt spid="_x0000_s3123227"/>
                  </a:ext>
                </a:extLst>
              </xdr:cNvPr>
              <xdr:cNvSpPr/>
            </xdr:nvSpPr>
            <xdr:spPr>
              <a:xfrm>
                <a:off x="4772025" y="4352925"/>
                <a:ext cx="238125" cy="228600"/>
              </a:xfrm>
              <a:prstGeom prst="rect">
                <a:avLst/>
              </a:prstGeom>
            </xdr:spPr>
          </xdr:sp>
          <xdr:sp macro="" textlink="">
            <xdr:nvSpPr>
              <xdr:cNvPr id="3123228" name="Check Box 28" hidden="1">
                <a:extLst>
                  <a:ext uri="{63B3BB69-23CF-44E3-9099-C40C66FF867C}">
                    <a14:compatExt spid="_x0000_s3123228"/>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10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4225" name="Drop Down 1" hidden="1">
              <a:extLst>
                <a:ext uri="{63B3BB69-23CF-44E3-9099-C40C66FF867C}">
                  <a14:compatExt spid="_x0000_s312422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4226" name="Drop Down 2" hidden="1">
              <a:extLst>
                <a:ext uri="{63B3BB69-23CF-44E3-9099-C40C66FF867C}">
                  <a14:compatExt spid="_x0000_s312422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4227" name="Drop Down 3" hidden="1">
              <a:extLst>
                <a:ext uri="{63B3BB69-23CF-44E3-9099-C40C66FF867C}">
                  <a14:compatExt spid="_x0000_s312422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4228" name="Drop Down 4" hidden="1">
              <a:extLst>
                <a:ext uri="{63B3BB69-23CF-44E3-9099-C40C66FF867C}">
                  <a14:compatExt spid="_x0000_s312422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1000-00006C000000}"/>
                </a:ext>
              </a:extLst>
            </xdr:cNvPr>
            <xdr:cNvGrpSpPr>
              <a:grpSpLocks/>
            </xdr:cNvGrpSpPr>
          </xdr:nvGrpSpPr>
          <xdr:grpSpPr bwMode="auto">
            <a:xfrm>
              <a:off x="4086225" y="5162548"/>
              <a:ext cx="200025" cy="597290"/>
              <a:chOff x="4155098" y="4891326"/>
              <a:chExt cx="206619" cy="628169"/>
            </a:xfrm>
          </xdr:grpSpPr>
          <xdr:sp macro="" textlink="">
            <xdr:nvSpPr>
              <xdr:cNvPr id="3124229" name="Check Box 5" hidden="1">
                <a:extLst>
                  <a:ext uri="{63B3BB69-23CF-44E3-9099-C40C66FF867C}">
                    <a14:compatExt spid="_x0000_s3124229"/>
                  </a:ext>
                </a:extLst>
              </xdr:cNvPr>
              <xdr:cNvSpPr/>
            </xdr:nvSpPr>
            <xdr:spPr>
              <a:xfrm>
                <a:off x="4155098" y="4891326"/>
                <a:ext cx="206619" cy="200767"/>
              </a:xfrm>
              <a:prstGeom prst="rect">
                <a:avLst/>
              </a:prstGeom>
            </xdr:spPr>
          </xdr:sp>
          <xdr:sp macro="" textlink="">
            <xdr:nvSpPr>
              <xdr:cNvPr id="3124230" name="Check Box 6" hidden="1">
                <a:extLst>
                  <a:ext uri="{63B3BB69-23CF-44E3-9099-C40C66FF867C}">
                    <a14:compatExt spid="_x0000_s3124230"/>
                  </a:ext>
                </a:extLst>
              </xdr:cNvPr>
              <xdr:cNvSpPr/>
            </xdr:nvSpPr>
            <xdr:spPr>
              <a:xfrm>
                <a:off x="4155098" y="5114192"/>
                <a:ext cx="206619" cy="197829"/>
              </a:xfrm>
              <a:prstGeom prst="rect">
                <a:avLst/>
              </a:prstGeom>
            </xdr:spPr>
          </xdr:sp>
          <xdr:sp macro="" textlink="">
            <xdr:nvSpPr>
              <xdr:cNvPr id="3124231" name="Check Box 7" hidden="1">
                <a:extLst>
                  <a:ext uri="{63B3BB69-23CF-44E3-9099-C40C66FF867C}">
                    <a14:compatExt spid="_x0000_s3124231"/>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10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10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10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10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10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10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10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10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10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0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0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0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0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4232" name="Drop Down 8" hidden="1">
              <a:extLst>
                <a:ext uri="{63B3BB69-23CF-44E3-9099-C40C66FF867C}">
                  <a14:compatExt spid="_x0000_s31242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4233" name="List Box 9" hidden="1">
              <a:extLst>
                <a:ext uri="{63B3BB69-23CF-44E3-9099-C40C66FF867C}">
                  <a14:compatExt spid="_x0000_s312423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10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4234" name="Check Box 10" hidden="1">
              <a:extLst>
                <a:ext uri="{63B3BB69-23CF-44E3-9099-C40C66FF867C}">
                  <a14:compatExt spid="_x0000_s312423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10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10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10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10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10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4224" name="直線コネクタ 50">
          <a:extLst>
            <a:ext uri="{FF2B5EF4-FFF2-40B4-BE49-F238E27FC236}">
              <a16:creationId xmlns:a16="http://schemas.microsoft.com/office/drawing/2014/main" xmlns="" id="{00000000-0008-0000-1000-000000A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4235" name="直線コネクタ 50">
          <a:extLst>
            <a:ext uri="{FF2B5EF4-FFF2-40B4-BE49-F238E27FC236}">
              <a16:creationId xmlns:a16="http://schemas.microsoft.com/office/drawing/2014/main" xmlns="" id="{00000000-0008-0000-1000-00000BA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4236" name="直線コネクタ 50">
          <a:extLst>
            <a:ext uri="{FF2B5EF4-FFF2-40B4-BE49-F238E27FC236}">
              <a16:creationId xmlns:a16="http://schemas.microsoft.com/office/drawing/2014/main" xmlns="" id="{00000000-0008-0000-1000-00000CA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4237" name="直線コネクタ 50">
          <a:extLst>
            <a:ext uri="{FF2B5EF4-FFF2-40B4-BE49-F238E27FC236}">
              <a16:creationId xmlns:a16="http://schemas.microsoft.com/office/drawing/2014/main" xmlns="" id="{00000000-0008-0000-1000-00000DA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4238" name="Drop Down 11" hidden="1">
              <a:extLst>
                <a:ext uri="{63B3BB69-23CF-44E3-9099-C40C66FF867C}">
                  <a14:compatExt spid="_x0000_s3124235"/>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4239" name="Oval 7">
          <a:extLst>
            <a:ext uri="{FF2B5EF4-FFF2-40B4-BE49-F238E27FC236}">
              <a16:creationId xmlns:a16="http://schemas.microsoft.com/office/drawing/2014/main" xmlns="" id="{00000000-0008-0000-1000-00000FA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4240" name="グループ化 3124239">
          <a:extLst>
            <a:ext uri="{FF2B5EF4-FFF2-40B4-BE49-F238E27FC236}">
              <a16:creationId xmlns:a16="http://schemas.microsoft.com/office/drawing/2014/main" xmlns="" id="{00000000-0008-0000-1000-000010AC2F00}"/>
            </a:ext>
          </a:extLst>
        </xdr:cNvPr>
        <xdr:cNvGrpSpPr/>
      </xdr:nvGrpSpPr>
      <xdr:grpSpPr>
        <a:xfrm>
          <a:off x="10601325" y="809624"/>
          <a:ext cx="847725" cy="619125"/>
          <a:chOff x="10601325" y="809624"/>
          <a:chExt cx="847725" cy="619125"/>
        </a:xfrm>
      </xdr:grpSpPr>
      <xdr:sp macro="" textlink="">
        <xdr:nvSpPr>
          <xdr:cNvPr id="3124241" name="角丸四角形 18">
            <a:extLst>
              <a:ext uri="{FF2B5EF4-FFF2-40B4-BE49-F238E27FC236}">
                <a16:creationId xmlns:a16="http://schemas.microsoft.com/office/drawing/2014/main" xmlns="" id="{00000000-0008-0000-1000-000011A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4242" name="直線コネクタ 3124241">
            <a:extLst>
              <a:ext uri="{FF2B5EF4-FFF2-40B4-BE49-F238E27FC236}">
                <a16:creationId xmlns:a16="http://schemas.microsoft.com/office/drawing/2014/main" xmlns="" id="{00000000-0008-0000-1000-000012A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4243" name="Check Box 12" hidden="1">
              <a:extLst>
                <a:ext uri="{63B3BB69-23CF-44E3-9099-C40C66FF867C}">
                  <a14:compatExt spid="_x0000_s312423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4244" name="テキスト ボックス 3124243">
          <a:extLst>
            <a:ext uri="{FF2B5EF4-FFF2-40B4-BE49-F238E27FC236}">
              <a16:creationId xmlns:a16="http://schemas.microsoft.com/office/drawing/2014/main" xmlns="" id="{00000000-0008-0000-1000-000014A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4245" name="グループ化 3124244">
          <a:extLst>
            <a:ext uri="{FF2B5EF4-FFF2-40B4-BE49-F238E27FC236}">
              <a16:creationId xmlns:a16="http://schemas.microsoft.com/office/drawing/2014/main" xmlns="" id="{00000000-0008-0000-1000-000015AC2F00}"/>
            </a:ext>
          </a:extLst>
        </xdr:cNvPr>
        <xdr:cNvGrpSpPr/>
      </xdr:nvGrpSpPr>
      <xdr:grpSpPr>
        <a:xfrm>
          <a:off x="10306050" y="1790700"/>
          <a:ext cx="1181100" cy="5115713"/>
          <a:chOff x="10306050" y="1790700"/>
          <a:chExt cx="1181100" cy="5115713"/>
        </a:xfrm>
      </xdr:grpSpPr>
      <xdr:sp macro="" textlink="">
        <xdr:nvSpPr>
          <xdr:cNvPr id="3124246" name="テキスト ボックス 3124245">
            <a:extLst>
              <a:ext uri="{FF2B5EF4-FFF2-40B4-BE49-F238E27FC236}">
                <a16:creationId xmlns:a16="http://schemas.microsoft.com/office/drawing/2014/main" xmlns="" id="{00000000-0008-0000-1000-000016A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4247" name="図 3124246">
            <a:extLst>
              <a:ext uri="{FF2B5EF4-FFF2-40B4-BE49-F238E27FC236}">
                <a16:creationId xmlns:a16="http://schemas.microsoft.com/office/drawing/2014/main" xmlns="" id="{00000000-0008-0000-1000-000017A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4248" name="グループ化 3124247">
              <a:extLst>
                <a:ext uri="{FF2B5EF4-FFF2-40B4-BE49-F238E27FC236}">
                  <a16:creationId xmlns:a16="http://schemas.microsoft.com/office/drawing/2014/main" xmlns="" id="{00000000-0008-0000-1000-000018AC2F00}"/>
                </a:ext>
              </a:extLst>
            </xdr:cNvPr>
            <xdr:cNvGrpSpPr/>
          </xdr:nvGrpSpPr>
          <xdr:grpSpPr>
            <a:xfrm>
              <a:off x="4752972" y="2771769"/>
              <a:ext cx="257184" cy="2371731"/>
              <a:chOff x="4772022" y="2771769"/>
              <a:chExt cx="257184" cy="2371731"/>
            </a:xfrm>
          </xdr:grpSpPr>
          <xdr:grpSp>
            <xdr:nvGrpSpPr>
              <xdr:cNvPr id="3124249" name="グループ化 1">
                <a:extLst>
                  <a:ext uri="{FF2B5EF4-FFF2-40B4-BE49-F238E27FC236}">
                    <a16:creationId xmlns:a16="http://schemas.microsoft.com/office/drawing/2014/main" xmlns="" id="{00000000-0008-0000-1000-000019AC2F00}"/>
                  </a:ext>
                </a:extLst>
              </xdr:cNvPr>
              <xdr:cNvGrpSpPr>
                <a:grpSpLocks/>
              </xdr:cNvGrpSpPr>
            </xdr:nvGrpSpPr>
            <xdr:grpSpPr bwMode="auto">
              <a:xfrm>
                <a:off x="4772022" y="2771769"/>
                <a:ext cx="257184" cy="2238361"/>
                <a:chOff x="4865063" y="2813227"/>
                <a:chExt cx="205168" cy="1904768"/>
              </a:xfrm>
            </xdr:grpSpPr>
            <xdr:sp macro="" textlink="">
              <xdr:nvSpPr>
                <xdr:cNvPr id="3124254" name="Check Box 13" hidden="1">
                  <a:extLst>
                    <a:ext uri="{63B3BB69-23CF-44E3-9099-C40C66FF867C}">
                      <a14:compatExt spid="_x0000_s3124237"/>
                    </a:ext>
                  </a:extLst>
                </xdr:cNvPr>
                <xdr:cNvSpPr/>
              </xdr:nvSpPr>
              <xdr:spPr>
                <a:xfrm>
                  <a:off x="4868008" y="2813227"/>
                  <a:ext cx="202223" cy="199292"/>
                </a:xfrm>
                <a:prstGeom prst="rect">
                  <a:avLst/>
                </a:prstGeom>
              </xdr:spPr>
            </xdr:sp>
            <xdr:sp macro="" textlink="">
              <xdr:nvSpPr>
                <xdr:cNvPr id="3124255" name="Check Box 14" hidden="1">
                  <a:extLst>
                    <a:ext uri="{63B3BB69-23CF-44E3-9099-C40C66FF867C}">
                      <a14:compatExt spid="_x0000_s3124238"/>
                    </a:ext>
                  </a:extLst>
                </xdr:cNvPr>
                <xdr:cNvSpPr/>
              </xdr:nvSpPr>
              <xdr:spPr>
                <a:xfrm>
                  <a:off x="4868008" y="3302097"/>
                  <a:ext cx="202223" cy="201491"/>
                </a:xfrm>
                <a:prstGeom prst="rect">
                  <a:avLst/>
                </a:prstGeom>
              </xdr:spPr>
            </xdr:sp>
            <xdr:sp macro="" textlink="">
              <xdr:nvSpPr>
                <xdr:cNvPr id="3124256" name="Check Box 15" hidden="1">
                  <a:extLst>
                    <a:ext uri="{63B3BB69-23CF-44E3-9099-C40C66FF867C}">
                      <a14:compatExt spid="_x0000_s3124239"/>
                    </a:ext>
                  </a:extLst>
                </xdr:cNvPr>
                <xdr:cNvSpPr/>
              </xdr:nvSpPr>
              <xdr:spPr>
                <a:xfrm>
                  <a:off x="4868008" y="3790951"/>
                  <a:ext cx="202223" cy="201490"/>
                </a:xfrm>
                <a:prstGeom prst="rect">
                  <a:avLst/>
                </a:prstGeom>
              </xdr:spPr>
            </xdr:sp>
            <xdr:sp macro="" textlink="">
              <xdr:nvSpPr>
                <xdr:cNvPr id="3124257" name="Check Box 16" hidden="1">
                  <a:extLst>
                    <a:ext uri="{63B3BB69-23CF-44E3-9099-C40C66FF867C}">
                      <a14:compatExt spid="_x0000_s3124240"/>
                    </a:ext>
                  </a:extLst>
                </xdr:cNvPr>
                <xdr:cNvSpPr/>
              </xdr:nvSpPr>
              <xdr:spPr>
                <a:xfrm>
                  <a:off x="4868008" y="4277750"/>
                  <a:ext cx="202223" cy="191965"/>
                </a:xfrm>
                <a:prstGeom prst="rect">
                  <a:avLst/>
                </a:prstGeom>
              </xdr:spPr>
            </xdr:sp>
            <xdr:sp macro="" textlink="">
              <xdr:nvSpPr>
                <xdr:cNvPr id="3124258" name="Check Box 17" hidden="1">
                  <a:extLst>
                    <a:ext uri="{63B3BB69-23CF-44E3-9099-C40C66FF867C}">
                      <a14:compatExt spid="_x0000_s3124241"/>
                    </a:ext>
                  </a:extLst>
                </xdr:cNvPr>
                <xdr:cNvSpPr/>
              </xdr:nvSpPr>
              <xdr:spPr>
                <a:xfrm>
                  <a:off x="4868008" y="2927986"/>
                  <a:ext cx="202223" cy="198559"/>
                </a:xfrm>
                <a:prstGeom prst="rect">
                  <a:avLst/>
                </a:prstGeom>
              </xdr:spPr>
            </xdr:sp>
            <xdr:sp macro="" textlink="">
              <xdr:nvSpPr>
                <xdr:cNvPr id="3124259" name="Check Box 18" hidden="1">
                  <a:extLst>
                    <a:ext uri="{63B3BB69-23CF-44E3-9099-C40C66FF867C}">
                      <a14:compatExt spid="_x0000_s3124242"/>
                    </a:ext>
                  </a:extLst>
                </xdr:cNvPr>
                <xdr:cNvSpPr/>
              </xdr:nvSpPr>
              <xdr:spPr>
                <a:xfrm>
                  <a:off x="4868008" y="3416835"/>
                  <a:ext cx="202223" cy="198560"/>
                </a:xfrm>
                <a:prstGeom prst="rect">
                  <a:avLst/>
                </a:prstGeom>
              </xdr:spPr>
            </xdr:sp>
            <xdr:sp macro="" textlink="">
              <xdr:nvSpPr>
                <xdr:cNvPr id="3124260" name="Check Box 19" hidden="1">
                  <a:extLst>
                    <a:ext uri="{63B3BB69-23CF-44E3-9099-C40C66FF867C}">
                      <a14:compatExt spid="_x0000_s3124243"/>
                    </a:ext>
                  </a:extLst>
                </xdr:cNvPr>
                <xdr:cNvSpPr/>
              </xdr:nvSpPr>
              <xdr:spPr>
                <a:xfrm>
                  <a:off x="4868008" y="3905686"/>
                  <a:ext cx="202223" cy="198560"/>
                </a:xfrm>
                <a:prstGeom prst="rect">
                  <a:avLst/>
                </a:prstGeom>
              </xdr:spPr>
            </xdr:sp>
            <xdr:sp macro="" textlink="">
              <xdr:nvSpPr>
                <xdr:cNvPr id="3124261" name="Check Box 20" hidden="1">
                  <a:extLst>
                    <a:ext uri="{63B3BB69-23CF-44E3-9099-C40C66FF867C}">
                      <a14:compatExt spid="_x0000_s3124244"/>
                    </a:ext>
                  </a:extLst>
                </xdr:cNvPr>
                <xdr:cNvSpPr/>
              </xdr:nvSpPr>
              <xdr:spPr>
                <a:xfrm>
                  <a:off x="4868008" y="4393265"/>
                  <a:ext cx="202223" cy="198559"/>
                </a:xfrm>
                <a:prstGeom prst="rect">
                  <a:avLst/>
                </a:prstGeom>
              </xdr:spPr>
            </xdr:sp>
            <xdr:sp macro="" textlink="">
              <xdr:nvSpPr>
                <xdr:cNvPr id="3124262" name="Check Box 21" hidden="1">
                  <a:extLst>
                    <a:ext uri="{63B3BB69-23CF-44E3-9099-C40C66FF867C}">
                      <a14:compatExt spid="_x0000_s3124245"/>
                    </a:ext>
                  </a:extLst>
                </xdr:cNvPr>
                <xdr:cNvSpPr/>
              </xdr:nvSpPr>
              <xdr:spPr>
                <a:xfrm>
                  <a:off x="4868008" y="3055153"/>
                  <a:ext cx="202223" cy="204421"/>
                </a:xfrm>
                <a:prstGeom prst="rect">
                  <a:avLst/>
                </a:prstGeom>
              </xdr:spPr>
            </xdr:sp>
            <xdr:sp macro="" textlink="">
              <xdr:nvSpPr>
                <xdr:cNvPr id="3124263" name="Check Box 22" hidden="1">
                  <a:extLst>
                    <a:ext uri="{63B3BB69-23CF-44E3-9099-C40C66FF867C}">
                      <a14:compatExt spid="_x0000_s3124246"/>
                    </a:ext>
                  </a:extLst>
                </xdr:cNvPr>
                <xdr:cNvSpPr/>
              </xdr:nvSpPr>
              <xdr:spPr>
                <a:xfrm>
                  <a:off x="4868008" y="3552110"/>
                  <a:ext cx="202223" cy="204421"/>
                </a:xfrm>
                <a:prstGeom prst="rect">
                  <a:avLst/>
                </a:prstGeom>
              </xdr:spPr>
            </xdr:sp>
            <xdr:sp macro="" textlink="">
              <xdr:nvSpPr>
                <xdr:cNvPr id="3124264" name="Check Box 23" hidden="1">
                  <a:extLst>
                    <a:ext uri="{63B3BB69-23CF-44E3-9099-C40C66FF867C}">
                      <a14:compatExt spid="_x0000_s3124247"/>
                    </a:ext>
                  </a:extLst>
                </xdr:cNvPr>
                <xdr:cNvSpPr/>
              </xdr:nvSpPr>
              <xdr:spPr>
                <a:xfrm>
                  <a:off x="4865063" y="4040961"/>
                  <a:ext cx="190500" cy="204421"/>
                </a:xfrm>
                <a:prstGeom prst="rect">
                  <a:avLst/>
                </a:prstGeom>
              </xdr:spPr>
            </xdr:sp>
            <xdr:sp macro="" textlink="">
              <xdr:nvSpPr>
                <xdr:cNvPr id="3124265" name="Check Box 24" hidden="1">
                  <a:extLst>
                    <a:ext uri="{63B3BB69-23CF-44E3-9099-C40C66FF867C}">
                      <a14:compatExt spid="_x0000_s3124248"/>
                    </a:ext>
                  </a:extLst>
                </xdr:cNvPr>
                <xdr:cNvSpPr/>
              </xdr:nvSpPr>
              <xdr:spPr>
                <a:xfrm>
                  <a:off x="4868008" y="4513573"/>
                  <a:ext cx="202223" cy="204422"/>
                </a:xfrm>
                <a:prstGeom prst="rect">
                  <a:avLst/>
                </a:prstGeom>
              </xdr:spPr>
            </xdr:sp>
          </xdr:grpSp>
          <xdr:sp macro="" textlink="">
            <xdr:nvSpPr>
              <xdr:cNvPr id="3124266" name="Check Box 25" hidden="1">
                <a:extLst>
                  <a:ext uri="{63B3BB69-23CF-44E3-9099-C40C66FF867C}">
                    <a14:compatExt spid="_x0000_s3124249"/>
                  </a:ext>
                </a:extLst>
              </xdr:cNvPr>
              <xdr:cNvSpPr/>
            </xdr:nvSpPr>
            <xdr:spPr>
              <a:xfrm>
                <a:off x="4772025" y="3200400"/>
                <a:ext cx="238125" cy="228600"/>
              </a:xfrm>
              <a:prstGeom prst="rect">
                <a:avLst/>
              </a:prstGeom>
            </xdr:spPr>
          </xdr:sp>
          <xdr:sp macro="" textlink="">
            <xdr:nvSpPr>
              <xdr:cNvPr id="3124250" name="Check Box 26" hidden="1">
                <a:extLst>
                  <a:ext uri="{63B3BB69-23CF-44E3-9099-C40C66FF867C}">
                    <a14:compatExt spid="_x0000_s3124250"/>
                  </a:ext>
                </a:extLst>
              </xdr:cNvPr>
              <xdr:cNvSpPr/>
            </xdr:nvSpPr>
            <xdr:spPr>
              <a:xfrm>
                <a:off x="4772025" y="3790950"/>
                <a:ext cx="238125" cy="228600"/>
              </a:xfrm>
              <a:prstGeom prst="rect">
                <a:avLst/>
              </a:prstGeom>
            </xdr:spPr>
          </xdr:sp>
          <xdr:sp macro="" textlink="">
            <xdr:nvSpPr>
              <xdr:cNvPr id="3124251" name="Check Box 27" hidden="1">
                <a:extLst>
                  <a:ext uri="{63B3BB69-23CF-44E3-9099-C40C66FF867C}">
                    <a14:compatExt spid="_x0000_s3124251"/>
                  </a:ext>
                </a:extLst>
              </xdr:cNvPr>
              <xdr:cNvSpPr/>
            </xdr:nvSpPr>
            <xdr:spPr>
              <a:xfrm>
                <a:off x="4772025" y="4352925"/>
                <a:ext cx="238125" cy="228600"/>
              </a:xfrm>
              <a:prstGeom prst="rect">
                <a:avLst/>
              </a:prstGeom>
            </xdr:spPr>
          </xdr:sp>
          <xdr:sp macro="" textlink="">
            <xdr:nvSpPr>
              <xdr:cNvPr id="3124252" name="Check Box 28" hidden="1">
                <a:extLst>
                  <a:ext uri="{63B3BB69-23CF-44E3-9099-C40C66FF867C}">
                    <a14:compatExt spid="_x0000_s3124252"/>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11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0849" name="Drop Down 1" hidden="1">
              <a:extLst>
                <a:ext uri="{63B3BB69-23CF-44E3-9099-C40C66FF867C}">
                  <a14:compatExt spid="_x0000_s315084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0850" name="Drop Down 2" hidden="1">
              <a:extLst>
                <a:ext uri="{63B3BB69-23CF-44E3-9099-C40C66FF867C}">
                  <a14:compatExt spid="_x0000_s315085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0851" name="Drop Down 3" hidden="1">
              <a:extLst>
                <a:ext uri="{63B3BB69-23CF-44E3-9099-C40C66FF867C}">
                  <a14:compatExt spid="_x0000_s31508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0852" name="Drop Down 4" hidden="1">
              <a:extLst>
                <a:ext uri="{63B3BB69-23CF-44E3-9099-C40C66FF867C}">
                  <a14:compatExt spid="_x0000_s31508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1100-00006C000000}"/>
                </a:ext>
              </a:extLst>
            </xdr:cNvPr>
            <xdr:cNvGrpSpPr>
              <a:grpSpLocks/>
            </xdr:cNvGrpSpPr>
          </xdr:nvGrpSpPr>
          <xdr:grpSpPr bwMode="auto">
            <a:xfrm>
              <a:off x="4086225" y="5162548"/>
              <a:ext cx="200025" cy="597290"/>
              <a:chOff x="4155098" y="4891326"/>
              <a:chExt cx="206619" cy="628169"/>
            </a:xfrm>
          </xdr:grpSpPr>
          <xdr:sp macro="" textlink="">
            <xdr:nvSpPr>
              <xdr:cNvPr id="3150853" name="Check Box 5" hidden="1">
                <a:extLst>
                  <a:ext uri="{63B3BB69-23CF-44E3-9099-C40C66FF867C}">
                    <a14:compatExt spid="_x0000_s3150853"/>
                  </a:ext>
                </a:extLst>
              </xdr:cNvPr>
              <xdr:cNvSpPr/>
            </xdr:nvSpPr>
            <xdr:spPr>
              <a:xfrm>
                <a:off x="4155098" y="4891326"/>
                <a:ext cx="206619" cy="200767"/>
              </a:xfrm>
              <a:prstGeom prst="rect">
                <a:avLst/>
              </a:prstGeom>
            </xdr:spPr>
          </xdr:sp>
          <xdr:sp macro="" textlink="">
            <xdr:nvSpPr>
              <xdr:cNvPr id="3150854" name="Check Box 6" hidden="1">
                <a:extLst>
                  <a:ext uri="{63B3BB69-23CF-44E3-9099-C40C66FF867C}">
                    <a14:compatExt spid="_x0000_s3150854"/>
                  </a:ext>
                </a:extLst>
              </xdr:cNvPr>
              <xdr:cNvSpPr/>
            </xdr:nvSpPr>
            <xdr:spPr>
              <a:xfrm>
                <a:off x="4155098" y="5114192"/>
                <a:ext cx="206619" cy="197829"/>
              </a:xfrm>
              <a:prstGeom prst="rect">
                <a:avLst/>
              </a:prstGeom>
            </xdr:spPr>
          </xdr:sp>
          <xdr:sp macro="" textlink="">
            <xdr:nvSpPr>
              <xdr:cNvPr id="3150855" name="Check Box 7" hidden="1">
                <a:extLst>
                  <a:ext uri="{63B3BB69-23CF-44E3-9099-C40C66FF867C}">
                    <a14:compatExt spid="_x0000_s3150855"/>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11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11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11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11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11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11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11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11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11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1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1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1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1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0856" name="Drop Down 8" hidden="1">
              <a:extLst>
                <a:ext uri="{63B3BB69-23CF-44E3-9099-C40C66FF867C}">
                  <a14:compatExt spid="_x0000_s31508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0857" name="List Box 9" hidden="1">
              <a:extLst>
                <a:ext uri="{63B3BB69-23CF-44E3-9099-C40C66FF867C}">
                  <a14:compatExt spid="_x0000_s315085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11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0858" name="Check Box 10" hidden="1">
              <a:extLst>
                <a:ext uri="{63B3BB69-23CF-44E3-9099-C40C66FF867C}">
                  <a14:compatExt spid="_x0000_s315085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11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11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11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11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11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0848" name="直線コネクタ 50">
          <a:extLst>
            <a:ext uri="{FF2B5EF4-FFF2-40B4-BE49-F238E27FC236}">
              <a16:creationId xmlns:a16="http://schemas.microsoft.com/office/drawing/2014/main" xmlns="" id="{00000000-0008-0000-1100-00000014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0859" name="直線コネクタ 50">
          <a:extLst>
            <a:ext uri="{FF2B5EF4-FFF2-40B4-BE49-F238E27FC236}">
              <a16:creationId xmlns:a16="http://schemas.microsoft.com/office/drawing/2014/main" xmlns="" id="{00000000-0008-0000-1100-00000B14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0860" name="直線コネクタ 50">
          <a:extLst>
            <a:ext uri="{FF2B5EF4-FFF2-40B4-BE49-F238E27FC236}">
              <a16:creationId xmlns:a16="http://schemas.microsoft.com/office/drawing/2014/main" xmlns="" id="{00000000-0008-0000-1100-00000C14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0861" name="直線コネクタ 50">
          <a:extLst>
            <a:ext uri="{FF2B5EF4-FFF2-40B4-BE49-F238E27FC236}">
              <a16:creationId xmlns:a16="http://schemas.microsoft.com/office/drawing/2014/main" xmlns="" id="{00000000-0008-0000-1100-00000D14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0862" name="Drop Down 11" hidden="1">
              <a:extLst>
                <a:ext uri="{63B3BB69-23CF-44E3-9099-C40C66FF867C}">
                  <a14:compatExt spid="_x0000_s3150859"/>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0863" name="Oval 7">
          <a:extLst>
            <a:ext uri="{FF2B5EF4-FFF2-40B4-BE49-F238E27FC236}">
              <a16:creationId xmlns:a16="http://schemas.microsoft.com/office/drawing/2014/main" xmlns="" id="{00000000-0008-0000-1100-00000F14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0864" name="グループ化 3150863">
          <a:extLst>
            <a:ext uri="{FF2B5EF4-FFF2-40B4-BE49-F238E27FC236}">
              <a16:creationId xmlns:a16="http://schemas.microsoft.com/office/drawing/2014/main" xmlns="" id="{00000000-0008-0000-1100-000010143000}"/>
            </a:ext>
          </a:extLst>
        </xdr:cNvPr>
        <xdr:cNvGrpSpPr/>
      </xdr:nvGrpSpPr>
      <xdr:grpSpPr>
        <a:xfrm>
          <a:off x="10601325" y="809624"/>
          <a:ext cx="847725" cy="619125"/>
          <a:chOff x="10601325" y="809624"/>
          <a:chExt cx="847725" cy="619125"/>
        </a:xfrm>
      </xdr:grpSpPr>
      <xdr:sp macro="" textlink="">
        <xdr:nvSpPr>
          <xdr:cNvPr id="3150865" name="角丸四角形 18">
            <a:extLst>
              <a:ext uri="{FF2B5EF4-FFF2-40B4-BE49-F238E27FC236}">
                <a16:creationId xmlns:a16="http://schemas.microsoft.com/office/drawing/2014/main" xmlns="" id="{00000000-0008-0000-1100-00001114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0866" name="直線コネクタ 3150865">
            <a:extLst>
              <a:ext uri="{FF2B5EF4-FFF2-40B4-BE49-F238E27FC236}">
                <a16:creationId xmlns:a16="http://schemas.microsoft.com/office/drawing/2014/main" xmlns="" id="{00000000-0008-0000-1100-00001214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0867" name="Check Box 12" hidden="1">
              <a:extLst>
                <a:ext uri="{63B3BB69-23CF-44E3-9099-C40C66FF867C}">
                  <a14:compatExt spid="_x0000_s315086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0868" name="テキスト ボックス 3150867">
          <a:extLst>
            <a:ext uri="{FF2B5EF4-FFF2-40B4-BE49-F238E27FC236}">
              <a16:creationId xmlns:a16="http://schemas.microsoft.com/office/drawing/2014/main" xmlns="" id="{00000000-0008-0000-1100-00001414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0869" name="グループ化 3150868">
          <a:extLst>
            <a:ext uri="{FF2B5EF4-FFF2-40B4-BE49-F238E27FC236}">
              <a16:creationId xmlns:a16="http://schemas.microsoft.com/office/drawing/2014/main" xmlns="" id="{00000000-0008-0000-1100-000015143000}"/>
            </a:ext>
          </a:extLst>
        </xdr:cNvPr>
        <xdr:cNvGrpSpPr/>
      </xdr:nvGrpSpPr>
      <xdr:grpSpPr>
        <a:xfrm>
          <a:off x="10306050" y="1790700"/>
          <a:ext cx="1181100" cy="5115713"/>
          <a:chOff x="10306050" y="1790700"/>
          <a:chExt cx="1181100" cy="5115713"/>
        </a:xfrm>
      </xdr:grpSpPr>
      <xdr:sp macro="" textlink="">
        <xdr:nvSpPr>
          <xdr:cNvPr id="3150870" name="テキスト ボックス 3150869">
            <a:extLst>
              <a:ext uri="{FF2B5EF4-FFF2-40B4-BE49-F238E27FC236}">
                <a16:creationId xmlns:a16="http://schemas.microsoft.com/office/drawing/2014/main" xmlns="" id="{00000000-0008-0000-1100-00001614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0871" name="図 3150870">
            <a:extLst>
              <a:ext uri="{FF2B5EF4-FFF2-40B4-BE49-F238E27FC236}">
                <a16:creationId xmlns:a16="http://schemas.microsoft.com/office/drawing/2014/main" xmlns="" id="{00000000-0008-0000-1100-00001714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50872" name="グループ化 3150871">
              <a:extLst>
                <a:ext uri="{FF2B5EF4-FFF2-40B4-BE49-F238E27FC236}">
                  <a16:creationId xmlns:a16="http://schemas.microsoft.com/office/drawing/2014/main" xmlns="" id="{00000000-0008-0000-1100-000018143000}"/>
                </a:ext>
              </a:extLst>
            </xdr:cNvPr>
            <xdr:cNvGrpSpPr/>
          </xdr:nvGrpSpPr>
          <xdr:grpSpPr>
            <a:xfrm>
              <a:off x="4752972" y="2771769"/>
              <a:ext cx="257184" cy="2371731"/>
              <a:chOff x="4772022" y="2771769"/>
              <a:chExt cx="257184" cy="2371731"/>
            </a:xfrm>
          </xdr:grpSpPr>
          <xdr:grpSp>
            <xdr:nvGrpSpPr>
              <xdr:cNvPr id="3150873" name="グループ化 1">
                <a:extLst>
                  <a:ext uri="{FF2B5EF4-FFF2-40B4-BE49-F238E27FC236}">
                    <a16:creationId xmlns:a16="http://schemas.microsoft.com/office/drawing/2014/main" xmlns="" id="{00000000-0008-0000-1100-000019143000}"/>
                  </a:ext>
                </a:extLst>
              </xdr:cNvPr>
              <xdr:cNvGrpSpPr>
                <a:grpSpLocks/>
              </xdr:cNvGrpSpPr>
            </xdr:nvGrpSpPr>
            <xdr:grpSpPr bwMode="auto">
              <a:xfrm>
                <a:off x="4772022" y="2771769"/>
                <a:ext cx="257184" cy="2238361"/>
                <a:chOff x="4865063" y="2813227"/>
                <a:chExt cx="205168" cy="1904768"/>
              </a:xfrm>
            </xdr:grpSpPr>
            <xdr:sp macro="" textlink="">
              <xdr:nvSpPr>
                <xdr:cNvPr id="3150878" name="Check Box 13" hidden="1">
                  <a:extLst>
                    <a:ext uri="{63B3BB69-23CF-44E3-9099-C40C66FF867C}">
                      <a14:compatExt spid="_x0000_s3150861"/>
                    </a:ext>
                  </a:extLst>
                </xdr:cNvPr>
                <xdr:cNvSpPr/>
              </xdr:nvSpPr>
              <xdr:spPr>
                <a:xfrm>
                  <a:off x="4868008" y="2813227"/>
                  <a:ext cx="202223" cy="199292"/>
                </a:xfrm>
                <a:prstGeom prst="rect">
                  <a:avLst/>
                </a:prstGeom>
              </xdr:spPr>
            </xdr:sp>
            <xdr:sp macro="" textlink="">
              <xdr:nvSpPr>
                <xdr:cNvPr id="3150879" name="Check Box 14" hidden="1">
                  <a:extLst>
                    <a:ext uri="{63B3BB69-23CF-44E3-9099-C40C66FF867C}">
                      <a14:compatExt spid="_x0000_s3150862"/>
                    </a:ext>
                  </a:extLst>
                </xdr:cNvPr>
                <xdr:cNvSpPr/>
              </xdr:nvSpPr>
              <xdr:spPr>
                <a:xfrm>
                  <a:off x="4868008" y="3302097"/>
                  <a:ext cx="202223" cy="201491"/>
                </a:xfrm>
                <a:prstGeom prst="rect">
                  <a:avLst/>
                </a:prstGeom>
              </xdr:spPr>
            </xdr:sp>
            <xdr:sp macro="" textlink="">
              <xdr:nvSpPr>
                <xdr:cNvPr id="3150880" name="Check Box 15" hidden="1">
                  <a:extLst>
                    <a:ext uri="{63B3BB69-23CF-44E3-9099-C40C66FF867C}">
                      <a14:compatExt spid="_x0000_s3150863"/>
                    </a:ext>
                  </a:extLst>
                </xdr:cNvPr>
                <xdr:cNvSpPr/>
              </xdr:nvSpPr>
              <xdr:spPr>
                <a:xfrm>
                  <a:off x="4868008" y="3790951"/>
                  <a:ext cx="202223" cy="201490"/>
                </a:xfrm>
                <a:prstGeom prst="rect">
                  <a:avLst/>
                </a:prstGeom>
              </xdr:spPr>
            </xdr:sp>
            <xdr:sp macro="" textlink="">
              <xdr:nvSpPr>
                <xdr:cNvPr id="3150881" name="Check Box 16" hidden="1">
                  <a:extLst>
                    <a:ext uri="{63B3BB69-23CF-44E3-9099-C40C66FF867C}">
                      <a14:compatExt spid="_x0000_s3150864"/>
                    </a:ext>
                  </a:extLst>
                </xdr:cNvPr>
                <xdr:cNvSpPr/>
              </xdr:nvSpPr>
              <xdr:spPr>
                <a:xfrm>
                  <a:off x="4868008" y="4277750"/>
                  <a:ext cx="202223" cy="191965"/>
                </a:xfrm>
                <a:prstGeom prst="rect">
                  <a:avLst/>
                </a:prstGeom>
              </xdr:spPr>
            </xdr:sp>
            <xdr:sp macro="" textlink="">
              <xdr:nvSpPr>
                <xdr:cNvPr id="3150882" name="Check Box 17" hidden="1">
                  <a:extLst>
                    <a:ext uri="{63B3BB69-23CF-44E3-9099-C40C66FF867C}">
                      <a14:compatExt spid="_x0000_s3150865"/>
                    </a:ext>
                  </a:extLst>
                </xdr:cNvPr>
                <xdr:cNvSpPr/>
              </xdr:nvSpPr>
              <xdr:spPr>
                <a:xfrm>
                  <a:off x="4868008" y="2927986"/>
                  <a:ext cx="202223" cy="198559"/>
                </a:xfrm>
                <a:prstGeom prst="rect">
                  <a:avLst/>
                </a:prstGeom>
              </xdr:spPr>
            </xdr:sp>
            <xdr:sp macro="" textlink="">
              <xdr:nvSpPr>
                <xdr:cNvPr id="3150883" name="Check Box 18" hidden="1">
                  <a:extLst>
                    <a:ext uri="{63B3BB69-23CF-44E3-9099-C40C66FF867C}">
                      <a14:compatExt spid="_x0000_s3150866"/>
                    </a:ext>
                  </a:extLst>
                </xdr:cNvPr>
                <xdr:cNvSpPr/>
              </xdr:nvSpPr>
              <xdr:spPr>
                <a:xfrm>
                  <a:off x="4868008" y="3416835"/>
                  <a:ext cx="202223" cy="198560"/>
                </a:xfrm>
                <a:prstGeom prst="rect">
                  <a:avLst/>
                </a:prstGeom>
              </xdr:spPr>
            </xdr:sp>
            <xdr:sp macro="" textlink="">
              <xdr:nvSpPr>
                <xdr:cNvPr id="3150884" name="Check Box 19" hidden="1">
                  <a:extLst>
                    <a:ext uri="{63B3BB69-23CF-44E3-9099-C40C66FF867C}">
                      <a14:compatExt spid="_x0000_s3150867"/>
                    </a:ext>
                  </a:extLst>
                </xdr:cNvPr>
                <xdr:cNvSpPr/>
              </xdr:nvSpPr>
              <xdr:spPr>
                <a:xfrm>
                  <a:off x="4868008" y="3905686"/>
                  <a:ext cx="202223" cy="198560"/>
                </a:xfrm>
                <a:prstGeom prst="rect">
                  <a:avLst/>
                </a:prstGeom>
              </xdr:spPr>
            </xdr:sp>
            <xdr:sp macro="" textlink="">
              <xdr:nvSpPr>
                <xdr:cNvPr id="3150885" name="Check Box 20" hidden="1">
                  <a:extLst>
                    <a:ext uri="{63B3BB69-23CF-44E3-9099-C40C66FF867C}">
                      <a14:compatExt spid="_x0000_s3150868"/>
                    </a:ext>
                  </a:extLst>
                </xdr:cNvPr>
                <xdr:cNvSpPr/>
              </xdr:nvSpPr>
              <xdr:spPr>
                <a:xfrm>
                  <a:off x="4868008" y="4393265"/>
                  <a:ext cx="202223" cy="198559"/>
                </a:xfrm>
                <a:prstGeom prst="rect">
                  <a:avLst/>
                </a:prstGeom>
              </xdr:spPr>
            </xdr:sp>
            <xdr:sp macro="" textlink="">
              <xdr:nvSpPr>
                <xdr:cNvPr id="3150886" name="Check Box 21" hidden="1">
                  <a:extLst>
                    <a:ext uri="{63B3BB69-23CF-44E3-9099-C40C66FF867C}">
                      <a14:compatExt spid="_x0000_s3150869"/>
                    </a:ext>
                  </a:extLst>
                </xdr:cNvPr>
                <xdr:cNvSpPr/>
              </xdr:nvSpPr>
              <xdr:spPr>
                <a:xfrm>
                  <a:off x="4868008" y="3055153"/>
                  <a:ext cx="202223" cy="204421"/>
                </a:xfrm>
                <a:prstGeom prst="rect">
                  <a:avLst/>
                </a:prstGeom>
              </xdr:spPr>
            </xdr:sp>
            <xdr:sp macro="" textlink="">
              <xdr:nvSpPr>
                <xdr:cNvPr id="3150887" name="Check Box 22" hidden="1">
                  <a:extLst>
                    <a:ext uri="{63B3BB69-23CF-44E3-9099-C40C66FF867C}">
                      <a14:compatExt spid="_x0000_s3150870"/>
                    </a:ext>
                  </a:extLst>
                </xdr:cNvPr>
                <xdr:cNvSpPr/>
              </xdr:nvSpPr>
              <xdr:spPr>
                <a:xfrm>
                  <a:off x="4868008" y="3552110"/>
                  <a:ext cx="202223" cy="204421"/>
                </a:xfrm>
                <a:prstGeom prst="rect">
                  <a:avLst/>
                </a:prstGeom>
              </xdr:spPr>
            </xdr:sp>
            <xdr:sp macro="" textlink="">
              <xdr:nvSpPr>
                <xdr:cNvPr id="3150888" name="Check Box 23" hidden="1">
                  <a:extLst>
                    <a:ext uri="{63B3BB69-23CF-44E3-9099-C40C66FF867C}">
                      <a14:compatExt spid="_x0000_s3150871"/>
                    </a:ext>
                  </a:extLst>
                </xdr:cNvPr>
                <xdr:cNvSpPr/>
              </xdr:nvSpPr>
              <xdr:spPr>
                <a:xfrm>
                  <a:off x="4865063" y="4040961"/>
                  <a:ext cx="190500" cy="204421"/>
                </a:xfrm>
                <a:prstGeom prst="rect">
                  <a:avLst/>
                </a:prstGeom>
              </xdr:spPr>
            </xdr:sp>
            <xdr:sp macro="" textlink="">
              <xdr:nvSpPr>
                <xdr:cNvPr id="3150889" name="Check Box 24" hidden="1">
                  <a:extLst>
                    <a:ext uri="{63B3BB69-23CF-44E3-9099-C40C66FF867C}">
                      <a14:compatExt spid="_x0000_s3150872"/>
                    </a:ext>
                  </a:extLst>
                </xdr:cNvPr>
                <xdr:cNvSpPr/>
              </xdr:nvSpPr>
              <xdr:spPr>
                <a:xfrm>
                  <a:off x="4868008" y="4513573"/>
                  <a:ext cx="202223" cy="204422"/>
                </a:xfrm>
                <a:prstGeom prst="rect">
                  <a:avLst/>
                </a:prstGeom>
              </xdr:spPr>
            </xdr:sp>
          </xdr:grpSp>
          <xdr:sp macro="" textlink="">
            <xdr:nvSpPr>
              <xdr:cNvPr id="3150890" name="Check Box 25" hidden="1">
                <a:extLst>
                  <a:ext uri="{63B3BB69-23CF-44E3-9099-C40C66FF867C}">
                    <a14:compatExt spid="_x0000_s3150873"/>
                  </a:ext>
                </a:extLst>
              </xdr:cNvPr>
              <xdr:cNvSpPr/>
            </xdr:nvSpPr>
            <xdr:spPr>
              <a:xfrm>
                <a:off x="4772025" y="3200400"/>
                <a:ext cx="238125" cy="228600"/>
              </a:xfrm>
              <a:prstGeom prst="rect">
                <a:avLst/>
              </a:prstGeom>
            </xdr:spPr>
          </xdr:sp>
          <xdr:sp macro="" textlink="">
            <xdr:nvSpPr>
              <xdr:cNvPr id="3150874" name="Check Box 26" hidden="1">
                <a:extLst>
                  <a:ext uri="{63B3BB69-23CF-44E3-9099-C40C66FF867C}">
                    <a14:compatExt spid="_x0000_s3150874"/>
                  </a:ext>
                </a:extLst>
              </xdr:cNvPr>
              <xdr:cNvSpPr/>
            </xdr:nvSpPr>
            <xdr:spPr>
              <a:xfrm>
                <a:off x="4772025" y="3790950"/>
                <a:ext cx="238125" cy="228600"/>
              </a:xfrm>
              <a:prstGeom prst="rect">
                <a:avLst/>
              </a:prstGeom>
            </xdr:spPr>
          </xdr:sp>
          <xdr:sp macro="" textlink="">
            <xdr:nvSpPr>
              <xdr:cNvPr id="3150875" name="Check Box 27" hidden="1">
                <a:extLst>
                  <a:ext uri="{63B3BB69-23CF-44E3-9099-C40C66FF867C}">
                    <a14:compatExt spid="_x0000_s3150875"/>
                  </a:ext>
                </a:extLst>
              </xdr:cNvPr>
              <xdr:cNvSpPr/>
            </xdr:nvSpPr>
            <xdr:spPr>
              <a:xfrm>
                <a:off x="4772025" y="4352925"/>
                <a:ext cx="238125" cy="228600"/>
              </a:xfrm>
              <a:prstGeom prst="rect">
                <a:avLst/>
              </a:prstGeom>
            </xdr:spPr>
          </xdr:sp>
          <xdr:sp macro="" textlink="">
            <xdr:nvSpPr>
              <xdr:cNvPr id="3150876" name="Check Box 28" hidden="1">
                <a:extLst>
                  <a:ext uri="{63B3BB69-23CF-44E3-9099-C40C66FF867C}">
                    <a14:compatExt spid="_x0000_s3150876"/>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12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1873" name="Drop Down 1" hidden="1">
              <a:extLst>
                <a:ext uri="{63B3BB69-23CF-44E3-9099-C40C66FF867C}">
                  <a14:compatExt spid="_x0000_s315187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1874" name="Drop Down 2" hidden="1">
              <a:extLst>
                <a:ext uri="{63B3BB69-23CF-44E3-9099-C40C66FF867C}">
                  <a14:compatExt spid="_x0000_s315187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1875" name="Drop Down 3" hidden="1">
              <a:extLst>
                <a:ext uri="{63B3BB69-23CF-44E3-9099-C40C66FF867C}">
                  <a14:compatExt spid="_x0000_s315187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1876" name="Drop Down 4" hidden="1">
              <a:extLst>
                <a:ext uri="{63B3BB69-23CF-44E3-9099-C40C66FF867C}">
                  <a14:compatExt spid="_x0000_s315187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1200-00006C000000}"/>
                </a:ext>
              </a:extLst>
            </xdr:cNvPr>
            <xdr:cNvGrpSpPr>
              <a:grpSpLocks/>
            </xdr:cNvGrpSpPr>
          </xdr:nvGrpSpPr>
          <xdr:grpSpPr bwMode="auto">
            <a:xfrm>
              <a:off x="4086225" y="5162548"/>
              <a:ext cx="200025" cy="597290"/>
              <a:chOff x="4155098" y="4891326"/>
              <a:chExt cx="206619" cy="628169"/>
            </a:xfrm>
          </xdr:grpSpPr>
          <xdr:sp macro="" textlink="">
            <xdr:nvSpPr>
              <xdr:cNvPr id="3151877" name="Check Box 5" hidden="1">
                <a:extLst>
                  <a:ext uri="{63B3BB69-23CF-44E3-9099-C40C66FF867C}">
                    <a14:compatExt spid="_x0000_s3151877"/>
                  </a:ext>
                </a:extLst>
              </xdr:cNvPr>
              <xdr:cNvSpPr/>
            </xdr:nvSpPr>
            <xdr:spPr>
              <a:xfrm>
                <a:off x="4155098" y="4891326"/>
                <a:ext cx="206619" cy="200767"/>
              </a:xfrm>
              <a:prstGeom prst="rect">
                <a:avLst/>
              </a:prstGeom>
            </xdr:spPr>
          </xdr:sp>
          <xdr:sp macro="" textlink="">
            <xdr:nvSpPr>
              <xdr:cNvPr id="3151878" name="Check Box 6" hidden="1">
                <a:extLst>
                  <a:ext uri="{63B3BB69-23CF-44E3-9099-C40C66FF867C}">
                    <a14:compatExt spid="_x0000_s3151878"/>
                  </a:ext>
                </a:extLst>
              </xdr:cNvPr>
              <xdr:cNvSpPr/>
            </xdr:nvSpPr>
            <xdr:spPr>
              <a:xfrm>
                <a:off x="4155098" y="5114192"/>
                <a:ext cx="206619" cy="197829"/>
              </a:xfrm>
              <a:prstGeom prst="rect">
                <a:avLst/>
              </a:prstGeom>
            </xdr:spPr>
          </xdr:sp>
          <xdr:sp macro="" textlink="">
            <xdr:nvSpPr>
              <xdr:cNvPr id="3151879" name="Check Box 7" hidden="1">
                <a:extLst>
                  <a:ext uri="{63B3BB69-23CF-44E3-9099-C40C66FF867C}">
                    <a14:compatExt spid="_x0000_s3151879"/>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12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12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12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12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12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12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12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12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12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2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2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2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2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1880" name="Drop Down 8" hidden="1">
              <a:extLst>
                <a:ext uri="{63B3BB69-23CF-44E3-9099-C40C66FF867C}">
                  <a14:compatExt spid="_x0000_s31518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1881" name="List Box 9" hidden="1">
              <a:extLst>
                <a:ext uri="{63B3BB69-23CF-44E3-9099-C40C66FF867C}">
                  <a14:compatExt spid="_x0000_s315188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12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1882" name="Check Box 10" hidden="1">
              <a:extLst>
                <a:ext uri="{63B3BB69-23CF-44E3-9099-C40C66FF867C}">
                  <a14:compatExt spid="_x0000_s315188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12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12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12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12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12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1872" name="直線コネクタ 50">
          <a:extLst>
            <a:ext uri="{FF2B5EF4-FFF2-40B4-BE49-F238E27FC236}">
              <a16:creationId xmlns:a16="http://schemas.microsoft.com/office/drawing/2014/main" xmlns="" id="{00000000-0008-0000-1200-00000018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1883" name="直線コネクタ 50">
          <a:extLst>
            <a:ext uri="{FF2B5EF4-FFF2-40B4-BE49-F238E27FC236}">
              <a16:creationId xmlns:a16="http://schemas.microsoft.com/office/drawing/2014/main" xmlns="" id="{00000000-0008-0000-1200-00000B18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1884" name="直線コネクタ 50">
          <a:extLst>
            <a:ext uri="{FF2B5EF4-FFF2-40B4-BE49-F238E27FC236}">
              <a16:creationId xmlns:a16="http://schemas.microsoft.com/office/drawing/2014/main" xmlns="" id="{00000000-0008-0000-1200-00000C18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1885" name="直線コネクタ 50">
          <a:extLst>
            <a:ext uri="{FF2B5EF4-FFF2-40B4-BE49-F238E27FC236}">
              <a16:creationId xmlns:a16="http://schemas.microsoft.com/office/drawing/2014/main" xmlns="" id="{00000000-0008-0000-1200-00000D18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1914" name="Drop Down 11" hidden="1">
              <a:extLst>
                <a:ext uri="{63B3BB69-23CF-44E3-9099-C40C66FF867C}">
                  <a14:compatExt spid="_x0000_s3151883"/>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1887" name="Oval 7">
          <a:extLst>
            <a:ext uri="{FF2B5EF4-FFF2-40B4-BE49-F238E27FC236}">
              <a16:creationId xmlns:a16="http://schemas.microsoft.com/office/drawing/2014/main" xmlns="" id="{00000000-0008-0000-1200-00000F18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1888" name="グループ化 3151887">
          <a:extLst>
            <a:ext uri="{FF2B5EF4-FFF2-40B4-BE49-F238E27FC236}">
              <a16:creationId xmlns:a16="http://schemas.microsoft.com/office/drawing/2014/main" xmlns="" id="{00000000-0008-0000-1200-000010183000}"/>
            </a:ext>
          </a:extLst>
        </xdr:cNvPr>
        <xdr:cNvGrpSpPr/>
      </xdr:nvGrpSpPr>
      <xdr:grpSpPr>
        <a:xfrm>
          <a:off x="10601325" y="809624"/>
          <a:ext cx="847725" cy="619125"/>
          <a:chOff x="10601325" y="809624"/>
          <a:chExt cx="847725" cy="619125"/>
        </a:xfrm>
      </xdr:grpSpPr>
      <xdr:sp macro="" textlink="">
        <xdr:nvSpPr>
          <xdr:cNvPr id="3151889" name="角丸四角形 18">
            <a:extLst>
              <a:ext uri="{FF2B5EF4-FFF2-40B4-BE49-F238E27FC236}">
                <a16:creationId xmlns:a16="http://schemas.microsoft.com/office/drawing/2014/main" xmlns="" id="{00000000-0008-0000-1200-00001118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1890" name="直線コネクタ 3151889">
            <a:extLst>
              <a:ext uri="{FF2B5EF4-FFF2-40B4-BE49-F238E27FC236}">
                <a16:creationId xmlns:a16="http://schemas.microsoft.com/office/drawing/2014/main" xmlns="" id="{00000000-0008-0000-1200-00001218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1915" name="Check Box 12" hidden="1">
              <a:extLst>
                <a:ext uri="{63B3BB69-23CF-44E3-9099-C40C66FF867C}">
                  <a14:compatExt spid="_x0000_s315188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1892" name="テキスト ボックス 3151891">
          <a:extLst>
            <a:ext uri="{FF2B5EF4-FFF2-40B4-BE49-F238E27FC236}">
              <a16:creationId xmlns:a16="http://schemas.microsoft.com/office/drawing/2014/main" xmlns="" id="{00000000-0008-0000-1200-00001418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1893" name="グループ化 3151892">
          <a:extLst>
            <a:ext uri="{FF2B5EF4-FFF2-40B4-BE49-F238E27FC236}">
              <a16:creationId xmlns:a16="http://schemas.microsoft.com/office/drawing/2014/main" xmlns="" id="{00000000-0008-0000-1200-000015183000}"/>
            </a:ext>
          </a:extLst>
        </xdr:cNvPr>
        <xdr:cNvGrpSpPr/>
      </xdr:nvGrpSpPr>
      <xdr:grpSpPr>
        <a:xfrm>
          <a:off x="10306050" y="1790700"/>
          <a:ext cx="1181100" cy="5115713"/>
          <a:chOff x="10306050" y="1790700"/>
          <a:chExt cx="1181100" cy="5115713"/>
        </a:xfrm>
      </xdr:grpSpPr>
      <xdr:sp macro="" textlink="">
        <xdr:nvSpPr>
          <xdr:cNvPr id="3151894" name="テキスト ボックス 3151893">
            <a:extLst>
              <a:ext uri="{FF2B5EF4-FFF2-40B4-BE49-F238E27FC236}">
                <a16:creationId xmlns:a16="http://schemas.microsoft.com/office/drawing/2014/main" xmlns="" id="{00000000-0008-0000-1200-00001618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1895" name="図 3151894">
            <a:extLst>
              <a:ext uri="{FF2B5EF4-FFF2-40B4-BE49-F238E27FC236}">
                <a16:creationId xmlns:a16="http://schemas.microsoft.com/office/drawing/2014/main" xmlns="" id="{00000000-0008-0000-1200-00001718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51896" name="グループ化 3151895">
              <a:extLst>
                <a:ext uri="{FF2B5EF4-FFF2-40B4-BE49-F238E27FC236}">
                  <a16:creationId xmlns:a16="http://schemas.microsoft.com/office/drawing/2014/main" xmlns="" id="{00000000-0008-0000-1200-000018183000}"/>
                </a:ext>
              </a:extLst>
            </xdr:cNvPr>
            <xdr:cNvGrpSpPr/>
          </xdr:nvGrpSpPr>
          <xdr:grpSpPr>
            <a:xfrm>
              <a:off x="4752972" y="2771769"/>
              <a:ext cx="257184" cy="2371731"/>
              <a:chOff x="4772022" y="2771769"/>
              <a:chExt cx="257184" cy="2371731"/>
            </a:xfrm>
          </xdr:grpSpPr>
          <xdr:grpSp>
            <xdr:nvGrpSpPr>
              <xdr:cNvPr id="3151897" name="グループ化 1">
                <a:extLst>
                  <a:ext uri="{FF2B5EF4-FFF2-40B4-BE49-F238E27FC236}">
                    <a16:creationId xmlns:a16="http://schemas.microsoft.com/office/drawing/2014/main" xmlns="" id="{00000000-0008-0000-1200-000019183000}"/>
                  </a:ext>
                </a:extLst>
              </xdr:cNvPr>
              <xdr:cNvGrpSpPr>
                <a:grpSpLocks/>
              </xdr:cNvGrpSpPr>
            </xdr:nvGrpSpPr>
            <xdr:grpSpPr bwMode="auto">
              <a:xfrm>
                <a:off x="4772022" y="2771769"/>
                <a:ext cx="257184" cy="2238361"/>
                <a:chOff x="4865063" y="2813227"/>
                <a:chExt cx="205168" cy="1904768"/>
              </a:xfrm>
            </xdr:grpSpPr>
            <xdr:sp macro="" textlink="">
              <xdr:nvSpPr>
                <xdr:cNvPr id="3151916" name="Check Box 13" hidden="1">
                  <a:extLst>
                    <a:ext uri="{63B3BB69-23CF-44E3-9099-C40C66FF867C}">
                      <a14:compatExt spid="_x0000_s3151885"/>
                    </a:ext>
                  </a:extLst>
                </xdr:cNvPr>
                <xdr:cNvSpPr/>
              </xdr:nvSpPr>
              <xdr:spPr>
                <a:xfrm>
                  <a:off x="4868008" y="2813227"/>
                  <a:ext cx="202223" cy="199292"/>
                </a:xfrm>
                <a:prstGeom prst="rect">
                  <a:avLst/>
                </a:prstGeom>
              </xdr:spPr>
            </xdr:sp>
            <xdr:sp macro="" textlink="">
              <xdr:nvSpPr>
                <xdr:cNvPr id="3151886" name="Check Box 14" hidden="1">
                  <a:extLst>
                    <a:ext uri="{63B3BB69-23CF-44E3-9099-C40C66FF867C}">
                      <a14:compatExt spid="_x0000_s3151886"/>
                    </a:ext>
                  </a:extLst>
                </xdr:cNvPr>
                <xdr:cNvSpPr/>
              </xdr:nvSpPr>
              <xdr:spPr>
                <a:xfrm>
                  <a:off x="4868008" y="3302097"/>
                  <a:ext cx="202223" cy="201491"/>
                </a:xfrm>
                <a:prstGeom prst="rect">
                  <a:avLst/>
                </a:prstGeom>
              </xdr:spPr>
            </xdr:sp>
            <xdr:sp macro="" textlink="">
              <xdr:nvSpPr>
                <xdr:cNvPr id="3151904" name="Check Box 15" hidden="1">
                  <a:extLst>
                    <a:ext uri="{63B3BB69-23CF-44E3-9099-C40C66FF867C}">
                      <a14:compatExt spid="_x0000_s3151887"/>
                    </a:ext>
                  </a:extLst>
                </xdr:cNvPr>
                <xdr:cNvSpPr/>
              </xdr:nvSpPr>
              <xdr:spPr>
                <a:xfrm>
                  <a:off x="4868008" y="3790951"/>
                  <a:ext cx="202223" cy="201490"/>
                </a:xfrm>
                <a:prstGeom prst="rect">
                  <a:avLst/>
                </a:prstGeom>
              </xdr:spPr>
            </xdr:sp>
            <xdr:sp macro="" textlink="">
              <xdr:nvSpPr>
                <xdr:cNvPr id="3151905" name="Check Box 16" hidden="1">
                  <a:extLst>
                    <a:ext uri="{63B3BB69-23CF-44E3-9099-C40C66FF867C}">
                      <a14:compatExt spid="_x0000_s3151888"/>
                    </a:ext>
                  </a:extLst>
                </xdr:cNvPr>
                <xdr:cNvSpPr/>
              </xdr:nvSpPr>
              <xdr:spPr>
                <a:xfrm>
                  <a:off x="4868008" y="4277750"/>
                  <a:ext cx="202223" cy="191965"/>
                </a:xfrm>
                <a:prstGeom prst="rect">
                  <a:avLst/>
                </a:prstGeom>
              </xdr:spPr>
            </xdr:sp>
            <xdr:sp macro="" textlink="">
              <xdr:nvSpPr>
                <xdr:cNvPr id="3151906" name="Check Box 17" hidden="1">
                  <a:extLst>
                    <a:ext uri="{63B3BB69-23CF-44E3-9099-C40C66FF867C}">
                      <a14:compatExt spid="_x0000_s3151889"/>
                    </a:ext>
                  </a:extLst>
                </xdr:cNvPr>
                <xdr:cNvSpPr/>
              </xdr:nvSpPr>
              <xdr:spPr>
                <a:xfrm>
                  <a:off x="4868008" y="2927986"/>
                  <a:ext cx="202223" cy="198559"/>
                </a:xfrm>
                <a:prstGeom prst="rect">
                  <a:avLst/>
                </a:prstGeom>
              </xdr:spPr>
            </xdr:sp>
            <xdr:sp macro="" textlink="">
              <xdr:nvSpPr>
                <xdr:cNvPr id="3151907" name="Check Box 18" hidden="1">
                  <a:extLst>
                    <a:ext uri="{63B3BB69-23CF-44E3-9099-C40C66FF867C}">
                      <a14:compatExt spid="_x0000_s3151890"/>
                    </a:ext>
                  </a:extLst>
                </xdr:cNvPr>
                <xdr:cNvSpPr/>
              </xdr:nvSpPr>
              <xdr:spPr>
                <a:xfrm>
                  <a:off x="4868008" y="3416835"/>
                  <a:ext cx="202223" cy="198560"/>
                </a:xfrm>
                <a:prstGeom prst="rect">
                  <a:avLst/>
                </a:prstGeom>
              </xdr:spPr>
            </xdr:sp>
            <xdr:sp macro="" textlink="">
              <xdr:nvSpPr>
                <xdr:cNvPr id="3151891" name="Check Box 19" hidden="1">
                  <a:extLst>
                    <a:ext uri="{63B3BB69-23CF-44E3-9099-C40C66FF867C}">
                      <a14:compatExt spid="_x0000_s3151891"/>
                    </a:ext>
                  </a:extLst>
                </xdr:cNvPr>
                <xdr:cNvSpPr/>
              </xdr:nvSpPr>
              <xdr:spPr>
                <a:xfrm>
                  <a:off x="4868008" y="3905686"/>
                  <a:ext cx="202223" cy="198560"/>
                </a:xfrm>
                <a:prstGeom prst="rect">
                  <a:avLst/>
                </a:prstGeom>
              </xdr:spPr>
            </xdr:sp>
            <xdr:sp macro="" textlink="">
              <xdr:nvSpPr>
                <xdr:cNvPr id="3151908" name="Check Box 20" hidden="1">
                  <a:extLst>
                    <a:ext uri="{63B3BB69-23CF-44E3-9099-C40C66FF867C}">
                      <a14:compatExt spid="_x0000_s3151892"/>
                    </a:ext>
                  </a:extLst>
                </xdr:cNvPr>
                <xdr:cNvSpPr/>
              </xdr:nvSpPr>
              <xdr:spPr>
                <a:xfrm>
                  <a:off x="4868008" y="4393265"/>
                  <a:ext cx="202223" cy="198559"/>
                </a:xfrm>
                <a:prstGeom prst="rect">
                  <a:avLst/>
                </a:prstGeom>
              </xdr:spPr>
            </xdr:sp>
            <xdr:sp macro="" textlink="">
              <xdr:nvSpPr>
                <xdr:cNvPr id="3151909" name="Check Box 21" hidden="1">
                  <a:extLst>
                    <a:ext uri="{63B3BB69-23CF-44E3-9099-C40C66FF867C}">
                      <a14:compatExt spid="_x0000_s3151893"/>
                    </a:ext>
                  </a:extLst>
                </xdr:cNvPr>
                <xdr:cNvSpPr/>
              </xdr:nvSpPr>
              <xdr:spPr>
                <a:xfrm>
                  <a:off x="4868008" y="3055153"/>
                  <a:ext cx="202223" cy="204421"/>
                </a:xfrm>
                <a:prstGeom prst="rect">
                  <a:avLst/>
                </a:prstGeom>
              </xdr:spPr>
            </xdr:sp>
            <xdr:sp macro="" textlink="">
              <xdr:nvSpPr>
                <xdr:cNvPr id="3151910" name="Check Box 22" hidden="1">
                  <a:extLst>
                    <a:ext uri="{63B3BB69-23CF-44E3-9099-C40C66FF867C}">
                      <a14:compatExt spid="_x0000_s3151894"/>
                    </a:ext>
                  </a:extLst>
                </xdr:cNvPr>
                <xdr:cNvSpPr/>
              </xdr:nvSpPr>
              <xdr:spPr>
                <a:xfrm>
                  <a:off x="4868008" y="3552110"/>
                  <a:ext cx="202223" cy="204421"/>
                </a:xfrm>
                <a:prstGeom prst="rect">
                  <a:avLst/>
                </a:prstGeom>
              </xdr:spPr>
            </xdr:sp>
            <xdr:sp macro="" textlink="">
              <xdr:nvSpPr>
                <xdr:cNvPr id="3151911" name="Check Box 23" hidden="1">
                  <a:extLst>
                    <a:ext uri="{63B3BB69-23CF-44E3-9099-C40C66FF867C}">
                      <a14:compatExt spid="_x0000_s3151895"/>
                    </a:ext>
                  </a:extLst>
                </xdr:cNvPr>
                <xdr:cNvSpPr/>
              </xdr:nvSpPr>
              <xdr:spPr>
                <a:xfrm>
                  <a:off x="4865063" y="4040961"/>
                  <a:ext cx="190500" cy="204421"/>
                </a:xfrm>
                <a:prstGeom prst="rect">
                  <a:avLst/>
                </a:prstGeom>
              </xdr:spPr>
            </xdr:sp>
            <xdr:sp macro="" textlink="">
              <xdr:nvSpPr>
                <xdr:cNvPr id="3151912" name="Check Box 24" hidden="1">
                  <a:extLst>
                    <a:ext uri="{63B3BB69-23CF-44E3-9099-C40C66FF867C}">
                      <a14:compatExt spid="_x0000_s3151896"/>
                    </a:ext>
                  </a:extLst>
                </xdr:cNvPr>
                <xdr:cNvSpPr/>
              </xdr:nvSpPr>
              <xdr:spPr>
                <a:xfrm>
                  <a:off x="4868008" y="4513573"/>
                  <a:ext cx="202223" cy="204422"/>
                </a:xfrm>
                <a:prstGeom prst="rect">
                  <a:avLst/>
                </a:prstGeom>
              </xdr:spPr>
            </xdr:sp>
          </xdr:grpSp>
          <xdr:sp macro="" textlink="">
            <xdr:nvSpPr>
              <xdr:cNvPr id="3151913" name="Check Box 25" hidden="1">
                <a:extLst>
                  <a:ext uri="{63B3BB69-23CF-44E3-9099-C40C66FF867C}">
                    <a14:compatExt spid="_x0000_s3151897"/>
                  </a:ext>
                </a:extLst>
              </xdr:cNvPr>
              <xdr:cNvSpPr/>
            </xdr:nvSpPr>
            <xdr:spPr>
              <a:xfrm>
                <a:off x="4772025" y="3200400"/>
                <a:ext cx="238125" cy="228600"/>
              </a:xfrm>
              <a:prstGeom prst="rect">
                <a:avLst/>
              </a:prstGeom>
            </xdr:spPr>
          </xdr:sp>
          <xdr:sp macro="" textlink="">
            <xdr:nvSpPr>
              <xdr:cNvPr id="3151898" name="Check Box 26" hidden="1">
                <a:extLst>
                  <a:ext uri="{63B3BB69-23CF-44E3-9099-C40C66FF867C}">
                    <a14:compatExt spid="_x0000_s3151898"/>
                  </a:ext>
                </a:extLst>
              </xdr:cNvPr>
              <xdr:cNvSpPr/>
            </xdr:nvSpPr>
            <xdr:spPr>
              <a:xfrm>
                <a:off x="4772025" y="3790950"/>
                <a:ext cx="238125" cy="228600"/>
              </a:xfrm>
              <a:prstGeom prst="rect">
                <a:avLst/>
              </a:prstGeom>
            </xdr:spPr>
          </xdr:sp>
          <xdr:sp macro="" textlink="">
            <xdr:nvSpPr>
              <xdr:cNvPr id="3151899" name="Check Box 27" hidden="1">
                <a:extLst>
                  <a:ext uri="{63B3BB69-23CF-44E3-9099-C40C66FF867C}">
                    <a14:compatExt spid="_x0000_s3151899"/>
                  </a:ext>
                </a:extLst>
              </xdr:cNvPr>
              <xdr:cNvSpPr/>
            </xdr:nvSpPr>
            <xdr:spPr>
              <a:xfrm>
                <a:off x="4772025" y="4352925"/>
                <a:ext cx="238125" cy="228600"/>
              </a:xfrm>
              <a:prstGeom prst="rect">
                <a:avLst/>
              </a:prstGeom>
            </xdr:spPr>
          </xdr:sp>
          <xdr:sp macro="" textlink="">
            <xdr:nvSpPr>
              <xdr:cNvPr id="3151900" name="Check Box 28" hidden="1">
                <a:extLst>
                  <a:ext uri="{63B3BB69-23CF-44E3-9099-C40C66FF867C}">
                    <a14:compatExt spid="_x0000_s3151900"/>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13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2897" name="Drop Down 1" hidden="1">
              <a:extLst>
                <a:ext uri="{63B3BB69-23CF-44E3-9099-C40C66FF867C}">
                  <a14:compatExt spid="_x0000_s315289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2898" name="Drop Down 2" hidden="1">
              <a:extLst>
                <a:ext uri="{63B3BB69-23CF-44E3-9099-C40C66FF867C}">
                  <a14:compatExt spid="_x0000_s315289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2899" name="Drop Down 3" hidden="1">
              <a:extLst>
                <a:ext uri="{63B3BB69-23CF-44E3-9099-C40C66FF867C}">
                  <a14:compatExt spid="_x0000_s315289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2900" name="Drop Down 4" hidden="1">
              <a:extLst>
                <a:ext uri="{63B3BB69-23CF-44E3-9099-C40C66FF867C}">
                  <a14:compatExt spid="_x0000_s31529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1300-00006C000000}"/>
                </a:ext>
              </a:extLst>
            </xdr:cNvPr>
            <xdr:cNvGrpSpPr>
              <a:grpSpLocks/>
            </xdr:cNvGrpSpPr>
          </xdr:nvGrpSpPr>
          <xdr:grpSpPr bwMode="auto">
            <a:xfrm>
              <a:off x="4086225" y="5162548"/>
              <a:ext cx="200025" cy="597290"/>
              <a:chOff x="4155098" y="4891326"/>
              <a:chExt cx="206619" cy="628169"/>
            </a:xfrm>
          </xdr:grpSpPr>
          <xdr:sp macro="" textlink="">
            <xdr:nvSpPr>
              <xdr:cNvPr id="3152901" name="Check Box 5" hidden="1">
                <a:extLst>
                  <a:ext uri="{63B3BB69-23CF-44E3-9099-C40C66FF867C}">
                    <a14:compatExt spid="_x0000_s3152901"/>
                  </a:ext>
                </a:extLst>
              </xdr:cNvPr>
              <xdr:cNvSpPr/>
            </xdr:nvSpPr>
            <xdr:spPr>
              <a:xfrm>
                <a:off x="4155098" y="4891326"/>
                <a:ext cx="206619" cy="200767"/>
              </a:xfrm>
              <a:prstGeom prst="rect">
                <a:avLst/>
              </a:prstGeom>
            </xdr:spPr>
          </xdr:sp>
          <xdr:sp macro="" textlink="">
            <xdr:nvSpPr>
              <xdr:cNvPr id="3152902" name="Check Box 6" hidden="1">
                <a:extLst>
                  <a:ext uri="{63B3BB69-23CF-44E3-9099-C40C66FF867C}">
                    <a14:compatExt spid="_x0000_s3152902"/>
                  </a:ext>
                </a:extLst>
              </xdr:cNvPr>
              <xdr:cNvSpPr/>
            </xdr:nvSpPr>
            <xdr:spPr>
              <a:xfrm>
                <a:off x="4155098" y="5114192"/>
                <a:ext cx="206619" cy="197829"/>
              </a:xfrm>
              <a:prstGeom prst="rect">
                <a:avLst/>
              </a:prstGeom>
            </xdr:spPr>
          </xdr:sp>
          <xdr:sp macro="" textlink="">
            <xdr:nvSpPr>
              <xdr:cNvPr id="3152903" name="Check Box 7" hidden="1">
                <a:extLst>
                  <a:ext uri="{63B3BB69-23CF-44E3-9099-C40C66FF867C}">
                    <a14:compatExt spid="_x0000_s3152903"/>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13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13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13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13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13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13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13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13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13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3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3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3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3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2904" name="Drop Down 8" hidden="1">
              <a:extLst>
                <a:ext uri="{63B3BB69-23CF-44E3-9099-C40C66FF867C}">
                  <a14:compatExt spid="_x0000_s315290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2905" name="List Box 9" hidden="1">
              <a:extLst>
                <a:ext uri="{63B3BB69-23CF-44E3-9099-C40C66FF867C}">
                  <a14:compatExt spid="_x0000_s315290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13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2906" name="Check Box 10" hidden="1">
              <a:extLst>
                <a:ext uri="{63B3BB69-23CF-44E3-9099-C40C66FF867C}">
                  <a14:compatExt spid="_x0000_s315290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13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13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13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13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13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2896" name="直線コネクタ 50">
          <a:extLst>
            <a:ext uri="{FF2B5EF4-FFF2-40B4-BE49-F238E27FC236}">
              <a16:creationId xmlns:a16="http://schemas.microsoft.com/office/drawing/2014/main" xmlns="" id="{00000000-0008-0000-1300-0000001C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2907" name="直線コネクタ 50">
          <a:extLst>
            <a:ext uri="{FF2B5EF4-FFF2-40B4-BE49-F238E27FC236}">
              <a16:creationId xmlns:a16="http://schemas.microsoft.com/office/drawing/2014/main" xmlns="" id="{00000000-0008-0000-1300-00000B1C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2908" name="直線コネクタ 50">
          <a:extLst>
            <a:ext uri="{FF2B5EF4-FFF2-40B4-BE49-F238E27FC236}">
              <a16:creationId xmlns:a16="http://schemas.microsoft.com/office/drawing/2014/main" xmlns="" id="{00000000-0008-0000-1300-00000C1C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2909" name="直線コネクタ 50">
          <a:extLst>
            <a:ext uri="{FF2B5EF4-FFF2-40B4-BE49-F238E27FC236}">
              <a16:creationId xmlns:a16="http://schemas.microsoft.com/office/drawing/2014/main" xmlns="" id="{00000000-0008-0000-1300-00000D1C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2910" name="Drop Down 11" hidden="1">
              <a:extLst>
                <a:ext uri="{63B3BB69-23CF-44E3-9099-C40C66FF867C}">
                  <a14:compatExt spid="_x0000_s3152907"/>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2911" name="Oval 7">
          <a:extLst>
            <a:ext uri="{FF2B5EF4-FFF2-40B4-BE49-F238E27FC236}">
              <a16:creationId xmlns:a16="http://schemas.microsoft.com/office/drawing/2014/main" xmlns="" id="{00000000-0008-0000-1300-00000F1C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2912" name="グループ化 3152911">
          <a:extLst>
            <a:ext uri="{FF2B5EF4-FFF2-40B4-BE49-F238E27FC236}">
              <a16:creationId xmlns:a16="http://schemas.microsoft.com/office/drawing/2014/main" xmlns="" id="{00000000-0008-0000-1300-0000101C3000}"/>
            </a:ext>
          </a:extLst>
        </xdr:cNvPr>
        <xdr:cNvGrpSpPr/>
      </xdr:nvGrpSpPr>
      <xdr:grpSpPr>
        <a:xfrm>
          <a:off x="10601325" y="809624"/>
          <a:ext cx="847725" cy="619125"/>
          <a:chOff x="10601325" y="809624"/>
          <a:chExt cx="847725" cy="619125"/>
        </a:xfrm>
      </xdr:grpSpPr>
      <xdr:sp macro="" textlink="">
        <xdr:nvSpPr>
          <xdr:cNvPr id="3152913" name="角丸四角形 18">
            <a:extLst>
              <a:ext uri="{FF2B5EF4-FFF2-40B4-BE49-F238E27FC236}">
                <a16:creationId xmlns:a16="http://schemas.microsoft.com/office/drawing/2014/main" xmlns="" id="{00000000-0008-0000-1300-0000111C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2914" name="直線コネクタ 3152913">
            <a:extLst>
              <a:ext uri="{FF2B5EF4-FFF2-40B4-BE49-F238E27FC236}">
                <a16:creationId xmlns:a16="http://schemas.microsoft.com/office/drawing/2014/main" xmlns="" id="{00000000-0008-0000-1300-0000121C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2915" name="Check Box 12" hidden="1">
              <a:extLst>
                <a:ext uri="{63B3BB69-23CF-44E3-9099-C40C66FF867C}">
                  <a14:compatExt spid="_x0000_s315290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2916" name="テキスト ボックス 3152915">
          <a:extLst>
            <a:ext uri="{FF2B5EF4-FFF2-40B4-BE49-F238E27FC236}">
              <a16:creationId xmlns:a16="http://schemas.microsoft.com/office/drawing/2014/main" xmlns="" id="{00000000-0008-0000-1300-0000141C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2917" name="グループ化 3152916">
          <a:extLst>
            <a:ext uri="{FF2B5EF4-FFF2-40B4-BE49-F238E27FC236}">
              <a16:creationId xmlns:a16="http://schemas.microsoft.com/office/drawing/2014/main" xmlns="" id="{00000000-0008-0000-1300-0000151C3000}"/>
            </a:ext>
          </a:extLst>
        </xdr:cNvPr>
        <xdr:cNvGrpSpPr/>
      </xdr:nvGrpSpPr>
      <xdr:grpSpPr>
        <a:xfrm>
          <a:off x="10306050" y="1790700"/>
          <a:ext cx="1181100" cy="5115713"/>
          <a:chOff x="10306050" y="1790700"/>
          <a:chExt cx="1181100" cy="5115713"/>
        </a:xfrm>
      </xdr:grpSpPr>
      <xdr:sp macro="" textlink="">
        <xdr:nvSpPr>
          <xdr:cNvPr id="3152918" name="テキスト ボックス 3152917">
            <a:extLst>
              <a:ext uri="{FF2B5EF4-FFF2-40B4-BE49-F238E27FC236}">
                <a16:creationId xmlns:a16="http://schemas.microsoft.com/office/drawing/2014/main" xmlns="" id="{00000000-0008-0000-1300-0000161C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2919" name="図 3152918">
            <a:extLst>
              <a:ext uri="{FF2B5EF4-FFF2-40B4-BE49-F238E27FC236}">
                <a16:creationId xmlns:a16="http://schemas.microsoft.com/office/drawing/2014/main" xmlns="" id="{00000000-0008-0000-1300-0000171C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52920" name="グループ化 3152919">
              <a:extLst>
                <a:ext uri="{FF2B5EF4-FFF2-40B4-BE49-F238E27FC236}">
                  <a16:creationId xmlns:a16="http://schemas.microsoft.com/office/drawing/2014/main" xmlns="" id="{00000000-0008-0000-1300-0000181C3000}"/>
                </a:ext>
              </a:extLst>
            </xdr:cNvPr>
            <xdr:cNvGrpSpPr/>
          </xdr:nvGrpSpPr>
          <xdr:grpSpPr>
            <a:xfrm>
              <a:off x="4752972" y="2771769"/>
              <a:ext cx="257184" cy="2371731"/>
              <a:chOff x="4772022" y="2771769"/>
              <a:chExt cx="257184" cy="2371731"/>
            </a:xfrm>
          </xdr:grpSpPr>
          <xdr:grpSp>
            <xdr:nvGrpSpPr>
              <xdr:cNvPr id="3152921" name="グループ化 1">
                <a:extLst>
                  <a:ext uri="{FF2B5EF4-FFF2-40B4-BE49-F238E27FC236}">
                    <a16:creationId xmlns:a16="http://schemas.microsoft.com/office/drawing/2014/main" xmlns="" id="{00000000-0008-0000-1300-0000191C3000}"/>
                  </a:ext>
                </a:extLst>
              </xdr:cNvPr>
              <xdr:cNvGrpSpPr>
                <a:grpSpLocks/>
              </xdr:cNvGrpSpPr>
            </xdr:nvGrpSpPr>
            <xdr:grpSpPr bwMode="auto">
              <a:xfrm>
                <a:off x="4772022" y="2771769"/>
                <a:ext cx="257184" cy="2238361"/>
                <a:chOff x="4865063" y="2813227"/>
                <a:chExt cx="205168" cy="1904768"/>
              </a:xfrm>
            </xdr:grpSpPr>
            <xdr:sp macro="" textlink="">
              <xdr:nvSpPr>
                <xdr:cNvPr id="3152926" name="Check Box 13" hidden="1">
                  <a:extLst>
                    <a:ext uri="{63B3BB69-23CF-44E3-9099-C40C66FF867C}">
                      <a14:compatExt spid="_x0000_s3152909"/>
                    </a:ext>
                  </a:extLst>
                </xdr:cNvPr>
                <xdr:cNvSpPr/>
              </xdr:nvSpPr>
              <xdr:spPr>
                <a:xfrm>
                  <a:off x="4868008" y="2813227"/>
                  <a:ext cx="202223" cy="199292"/>
                </a:xfrm>
                <a:prstGeom prst="rect">
                  <a:avLst/>
                </a:prstGeom>
              </xdr:spPr>
            </xdr:sp>
            <xdr:sp macro="" textlink="">
              <xdr:nvSpPr>
                <xdr:cNvPr id="3152927" name="Check Box 14" hidden="1">
                  <a:extLst>
                    <a:ext uri="{63B3BB69-23CF-44E3-9099-C40C66FF867C}">
                      <a14:compatExt spid="_x0000_s3152910"/>
                    </a:ext>
                  </a:extLst>
                </xdr:cNvPr>
                <xdr:cNvSpPr/>
              </xdr:nvSpPr>
              <xdr:spPr>
                <a:xfrm>
                  <a:off x="4868008" y="3302097"/>
                  <a:ext cx="202223" cy="201491"/>
                </a:xfrm>
                <a:prstGeom prst="rect">
                  <a:avLst/>
                </a:prstGeom>
              </xdr:spPr>
            </xdr:sp>
            <xdr:sp macro="" textlink="">
              <xdr:nvSpPr>
                <xdr:cNvPr id="3152928" name="Check Box 15" hidden="1">
                  <a:extLst>
                    <a:ext uri="{63B3BB69-23CF-44E3-9099-C40C66FF867C}">
                      <a14:compatExt spid="_x0000_s3152911"/>
                    </a:ext>
                  </a:extLst>
                </xdr:cNvPr>
                <xdr:cNvSpPr/>
              </xdr:nvSpPr>
              <xdr:spPr>
                <a:xfrm>
                  <a:off x="4868008" y="3790951"/>
                  <a:ext cx="202223" cy="201490"/>
                </a:xfrm>
                <a:prstGeom prst="rect">
                  <a:avLst/>
                </a:prstGeom>
              </xdr:spPr>
            </xdr:sp>
            <xdr:sp macro="" textlink="">
              <xdr:nvSpPr>
                <xdr:cNvPr id="3152929" name="Check Box 16" hidden="1">
                  <a:extLst>
                    <a:ext uri="{63B3BB69-23CF-44E3-9099-C40C66FF867C}">
                      <a14:compatExt spid="_x0000_s3152912"/>
                    </a:ext>
                  </a:extLst>
                </xdr:cNvPr>
                <xdr:cNvSpPr/>
              </xdr:nvSpPr>
              <xdr:spPr>
                <a:xfrm>
                  <a:off x="4868008" y="4277750"/>
                  <a:ext cx="202223" cy="191965"/>
                </a:xfrm>
                <a:prstGeom prst="rect">
                  <a:avLst/>
                </a:prstGeom>
              </xdr:spPr>
            </xdr:sp>
            <xdr:sp macro="" textlink="">
              <xdr:nvSpPr>
                <xdr:cNvPr id="3152930" name="Check Box 17" hidden="1">
                  <a:extLst>
                    <a:ext uri="{63B3BB69-23CF-44E3-9099-C40C66FF867C}">
                      <a14:compatExt spid="_x0000_s3152913"/>
                    </a:ext>
                  </a:extLst>
                </xdr:cNvPr>
                <xdr:cNvSpPr/>
              </xdr:nvSpPr>
              <xdr:spPr>
                <a:xfrm>
                  <a:off x="4868008" y="2927986"/>
                  <a:ext cx="202223" cy="198559"/>
                </a:xfrm>
                <a:prstGeom prst="rect">
                  <a:avLst/>
                </a:prstGeom>
              </xdr:spPr>
            </xdr:sp>
            <xdr:sp macro="" textlink="">
              <xdr:nvSpPr>
                <xdr:cNvPr id="3152931" name="Check Box 18" hidden="1">
                  <a:extLst>
                    <a:ext uri="{63B3BB69-23CF-44E3-9099-C40C66FF867C}">
                      <a14:compatExt spid="_x0000_s3152914"/>
                    </a:ext>
                  </a:extLst>
                </xdr:cNvPr>
                <xdr:cNvSpPr/>
              </xdr:nvSpPr>
              <xdr:spPr>
                <a:xfrm>
                  <a:off x="4868008" y="3416835"/>
                  <a:ext cx="202223" cy="198560"/>
                </a:xfrm>
                <a:prstGeom prst="rect">
                  <a:avLst/>
                </a:prstGeom>
              </xdr:spPr>
            </xdr:sp>
            <xdr:sp macro="" textlink="">
              <xdr:nvSpPr>
                <xdr:cNvPr id="3152932" name="Check Box 19" hidden="1">
                  <a:extLst>
                    <a:ext uri="{63B3BB69-23CF-44E3-9099-C40C66FF867C}">
                      <a14:compatExt spid="_x0000_s3152915"/>
                    </a:ext>
                  </a:extLst>
                </xdr:cNvPr>
                <xdr:cNvSpPr/>
              </xdr:nvSpPr>
              <xdr:spPr>
                <a:xfrm>
                  <a:off x="4868008" y="3905686"/>
                  <a:ext cx="202223" cy="198560"/>
                </a:xfrm>
                <a:prstGeom prst="rect">
                  <a:avLst/>
                </a:prstGeom>
              </xdr:spPr>
            </xdr:sp>
            <xdr:sp macro="" textlink="">
              <xdr:nvSpPr>
                <xdr:cNvPr id="3152933" name="Check Box 20" hidden="1">
                  <a:extLst>
                    <a:ext uri="{63B3BB69-23CF-44E3-9099-C40C66FF867C}">
                      <a14:compatExt spid="_x0000_s3152916"/>
                    </a:ext>
                  </a:extLst>
                </xdr:cNvPr>
                <xdr:cNvSpPr/>
              </xdr:nvSpPr>
              <xdr:spPr>
                <a:xfrm>
                  <a:off x="4868008" y="4393265"/>
                  <a:ext cx="202223" cy="198559"/>
                </a:xfrm>
                <a:prstGeom prst="rect">
                  <a:avLst/>
                </a:prstGeom>
              </xdr:spPr>
            </xdr:sp>
            <xdr:sp macro="" textlink="">
              <xdr:nvSpPr>
                <xdr:cNvPr id="3152934" name="Check Box 21" hidden="1">
                  <a:extLst>
                    <a:ext uri="{63B3BB69-23CF-44E3-9099-C40C66FF867C}">
                      <a14:compatExt spid="_x0000_s3152917"/>
                    </a:ext>
                  </a:extLst>
                </xdr:cNvPr>
                <xdr:cNvSpPr/>
              </xdr:nvSpPr>
              <xdr:spPr>
                <a:xfrm>
                  <a:off x="4868008" y="3055153"/>
                  <a:ext cx="202223" cy="204421"/>
                </a:xfrm>
                <a:prstGeom prst="rect">
                  <a:avLst/>
                </a:prstGeom>
              </xdr:spPr>
            </xdr:sp>
            <xdr:sp macro="" textlink="">
              <xdr:nvSpPr>
                <xdr:cNvPr id="3152935" name="Check Box 22" hidden="1">
                  <a:extLst>
                    <a:ext uri="{63B3BB69-23CF-44E3-9099-C40C66FF867C}">
                      <a14:compatExt spid="_x0000_s3152918"/>
                    </a:ext>
                  </a:extLst>
                </xdr:cNvPr>
                <xdr:cNvSpPr/>
              </xdr:nvSpPr>
              <xdr:spPr>
                <a:xfrm>
                  <a:off x="4868008" y="3552110"/>
                  <a:ext cx="202223" cy="204421"/>
                </a:xfrm>
                <a:prstGeom prst="rect">
                  <a:avLst/>
                </a:prstGeom>
              </xdr:spPr>
            </xdr:sp>
            <xdr:sp macro="" textlink="">
              <xdr:nvSpPr>
                <xdr:cNvPr id="3152936" name="Check Box 23" hidden="1">
                  <a:extLst>
                    <a:ext uri="{63B3BB69-23CF-44E3-9099-C40C66FF867C}">
                      <a14:compatExt spid="_x0000_s3152919"/>
                    </a:ext>
                  </a:extLst>
                </xdr:cNvPr>
                <xdr:cNvSpPr/>
              </xdr:nvSpPr>
              <xdr:spPr>
                <a:xfrm>
                  <a:off x="4865063" y="4040961"/>
                  <a:ext cx="190500" cy="204421"/>
                </a:xfrm>
                <a:prstGeom prst="rect">
                  <a:avLst/>
                </a:prstGeom>
              </xdr:spPr>
            </xdr:sp>
            <xdr:sp macro="" textlink="">
              <xdr:nvSpPr>
                <xdr:cNvPr id="3152937" name="Check Box 24" hidden="1">
                  <a:extLst>
                    <a:ext uri="{63B3BB69-23CF-44E3-9099-C40C66FF867C}">
                      <a14:compatExt spid="_x0000_s3152920"/>
                    </a:ext>
                  </a:extLst>
                </xdr:cNvPr>
                <xdr:cNvSpPr/>
              </xdr:nvSpPr>
              <xdr:spPr>
                <a:xfrm>
                  <a:off x="4868008" y="4513573"/>
                  <a:ext cx="202223" cy="204422"/>
                </a:xfrm>
                <a:prstGeom prst="rect">
                  <a:avLst/>
                </a:prstGeom>
              </xdr:spPr>
            </xdr:sp>
          </xdr:grpSp>
          <xdr:sp macro="" textlink="">
            <xdr:nvSpPr>
              <xdr:cNvPr id="3152938" name="Check Box 25" hidden="1">
                <a:extLst>
                  <a:ext uri="{63B3BB69-23CF-44E3-9099-C40C66FF867C}">
                    <a14:compatExt spid="_x0000_s3152921"/>
                  </a:ext>
                </a:extLst>
              </xdr:cNvPr>
              <xdr:cNvSpPr/>
            </xdr:nvSpPr>
            <xdr:spPr>
              <a:xfrm>
                <a:off x="4772025" y="3200400"/>
                <a:ext cx="238125" cy="228600"/>
              </a:xfrm>
              <a:prstGeom prst="rect">
                <a:avLst/>
              </a:prstGeom>
            </xdr:spPr>
          </xdr:sp>
          <xdr:sp macro="" textlink="">
            <xdr:nvSpPr>
              <xdr:cNvPr id="3152922" name="Check Box 26" hidden="1">
                <a:extLst>
                  <a:ext uri="{63B3BB69-23CF-44E3-9099-C40C66FF867C}">
                    <a14:compatExt spid="_x0000_s3152922"/>
                  </a:ext>
                </a:extLst>
              </xdr:cNvPr>
              <xdr:cNvSpPr/>
            </xdr:nvSpPr>
            <xdr:spPr>
              <a:xfrm>
                <a:off x="4772025" y="3790950"/>
                <a:ext cx="238125" cy="228600"/>
              </a:xfrm>
              <a:prstGeom prst="rect">
                <a:avLst/>
              </a:prstGeom>
            </xdr:spPr>
          </xdr:sp>
          <xdr:sp macro="" textlink="">
            <xdr:nvSpPr>
              <xdr:cNvPr id="3152923" name="Check Box 27" hidden="1">
                <a:extLst>
                  <a:ext uri="{63B3BB69-23CF-44E3-9099-C40C66FF867C}">
                    <a14:compatExt spid="_x0000_s3152923"/>
                  </a:ext>
                </a:extLst>
              </xdr:cNvPr>
              <xdr:cNvSpPr/>
            </xdr:nvSpPr>
            <xdr:spPr>
              <a:xfrm>
                <a:off x="4772025" y="4352925"/>
                <a:ext cx="238125" cy="228600"/>
              </a:xfrm>
              <a:prstGeom prst="rect">
                <a:avLst/>
              </a:prstGeom>
            </xdr:spPr>
          </xdr:sp>
          <xdr:sp macro="" textlink="">
            <xdr:nvSpPr>
              <xdr:cNvPr id="3152924" name="Check Box 28" hidden="1">
                <a:extLst>
                  <a:ext uri="{63B3BB69-23CF-44E3-9099-C40C66FF867C}">
                    <a14:compatExt spid="_x0000_s3152924"/>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14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3921" name="Drop Down 1" hidden="1">
              <a:extLst>
                <a:ext uri="{63B3BB69-23CF-44E3-9099-C40C66FF867C}">
                  <a14:compatExt spid="_x0000_s315392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3922" name="Drop Down 2" hidden="1">
              <a:extLst>
                <a:ext uri="{63B3BB69-23CF-44E3-9099-C40C66FF867C}">
                  <a14:compatExt spid="_x0000_s315392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3923" name="Drop Down 3" hidden="1">
              <a:extLst>
                <a:ext uri="{63B3BB69-23CF-44E3-9099-C40C66FF867C}">
                  <a14:compatExt spid="_x0000_s315392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3924" name="Drop Down 4" hidden="1">
              <a:extLst>
                <a:ext uri="{63B3BB69-23CF-44E3-9099-C40C66FF867C}">
                  <a14:compatExt spid="_x0000_s31539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1400-00006C000000}"/>
                </a:ext>
              </a:extLst>
            </xdr:cNvPr>
            <xdr:cNvGrpSpPr>
              <a:grpSpLocks/>
            </xdr:cNvGrpSpPr>
          </xdr:nvGrpSpPr>
          <xdr:grpSpPr bwMode="auto">
            <a:xfrm>
              <a:off x="4086225" y="5162548"/>
              <a:ext cx="200025" cy="597290"/>
              <a:chOff x="4155098" y="4891326"/>
              <a:chExt cx="206619" cy="628169"/>
            </a:xfrm>
          </xdr:grpSpPr>
          <xdr:sp macro="" textlink="">
            <xdr:nvSpPr>
              <xdr:cNvPr id="3153925" name="Check Box 5" hidden="1">
                <a:extLst>
                  <a:ext uri="{63B3BB69-23CF-44E3-9099-C40C66FF867C}">
                    <a14:compatExt spid="_x0000_s3153925"/>
                  </a:ext>
                </a:extLst>
              </xdr:cNvPr>
              <xdr:cNvSpPr/>
            </xdr:nvSpPr>
            <xdr:spPr>
              <a:xfrm>
                <a:off x="4155098" y="4891326"/>
                <a:ext cx="206619" cy="200767"/>
              </a:xfrm>
              <a:prstGeom prst="rect">
                <a:avLst/>
              </a:prstGeom>
            </xdr:spPr>
          </xdr:sp>
          <xdr:sp macro="" textlink="">
            <xdr:nvSpPr>
              <xdr:cNvPr id="3153926" name="Check Box 6" hidden="1">
                <a:extLst>
                  <a:ext uri="{63B3BB69-23CF-44E3-9099-C40C66FF867C}">
                    <a14:compatExt spid="_x0000_s3153926"/>
                  </a:ext>
                </a:extLst>
              </xdr:cNvPr>
              <xdr:cNvSpPr/>
            </xdr:nvSpPr>
            <xdr:spPr>
              <a:xfrm>
                <a:off x="4155098" y="5114192"/>
                <a:ext cx="206619" cy="197829"/>
              </a:xfrm>
              <a:prstGeom prst="rect">
                <a:avLst/>
              </a:prstGeom>
            </xdr:spPr>
          </xdr:sp>
          <xdr:sp macro="" textlink="">
            <xdr:nvSpPr>
              <xdr:cNvPr id="3153927" name="Check Box 7" hidden="1">
                <a:extLst>
                  <a:ext uri="{63B3BB69-23CF-44E3-9099-C40C66FF867C}">
                    <a14:compatExt spid="_x0000_s3153927"/>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14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14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14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14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14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14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14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14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14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4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4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4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4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3928" name="Drop Down 8" hidden="1">
              <a:extLst>
                <a:ext uri="{63B3BB69-23CF-44E3-9099-C40C66FF867C}">
                  <a14:compatExt spid="_x0000_s315392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3929" name="List Box 9" hidden="1">
              <a:extLst>
                <a:ext uri="{63B3BB69-23CF-44E3-9099-C40C66FF867C}">
                  <a14:compatExt spid="_x0000_s315392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14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3930" name="Check Box 10" hidden="1">
              <a:extLst>
                <a:ext uri="{63B3BB69-23CF-44E3-9099-C40C66FF867C}">
                  <a14:compatExt spid="_x0000_s315393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14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14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14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14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14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3920" name="直線コネクタ 50">
          <a:extLst>
            <a:ext uri="{FF2B5EF4-FFF2-40B4-BE49-F238E27FC236}">
              <a16:creationId xmlns:a16="http://schemas.microsoft.com/office/drawing/2014/main" xmlns="" id="{00000000-0008-0000-1400-00000020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3931" name="直線コネクタ 50">
          <a:extLst>
            <a:ext uri="{FF2B5EF4-FFF2-40B4-BE49-F238E27FC236}">
              <a16:creationId xmlns:a16="http://schemas.microsoft.com/office/drawing/2014/main" xmlns="" id="{00000000-0008-0000-1400-00000B20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3932" name="直線コネクタ 50">
          <a:extLst>
            <a:ext uri="{FF2B5EF4-FFF2-40B4-BE49-F238E27FC236}">
              <a16:creationId xmlns:a16="http://schemas.microsoft.com/office/drawing/2014/main" xmlns="" id="{00000000-0008-0000-1400-00000C20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3933" name="直線コネクタ 50">
          <a:extLst>
            <a:ext uri="{FF2B5EF4-FFF2-40B4-BE49-F238E27FC236}">
              <a16:creationId xmlns:a16="http://schemas.microsoft.com/office/drawing/2014/main" xmlns="" id="{00000000-0008-0000-1400-00000D20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3934" name="Drop Down 11" hidden="1">
              <a:extLst>
                <a:ext uri="{63B3BB69-23CF-44E3-9099-C40C66FF867C}">
                  <a14:compatExt spid="_x0000_s3153931"/>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3935" name="Oval 7">
          <a:extLst>
            <a:ext uri="{FF2B5EF4-FFF2-40B4-BE49-F238E27FC236}">
              <a16:creationId xmlns:a16="http://schemas.microsoft.com/office/drawing/2014/main" xmlns="" id="{00000000-0008-0000-1400-00000F20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3936" name="グループ化 3153935">
          <a:extLst>
            <a:ext uri="{FF2B5EF4-FFF2-40B4-BE49-F238E27FC236}">
              <a16:creationId xmlns:a16="http://schemas.microsoft.com/office/drawing/2014/main" xmlns="" id="{00000000-0008-0000-1400-000010203000}"/>
            </a:ext>
          </a:extLst>
        </xdr:cNvPr>
        <xdr:cNvGrpSpPr/>
      </xdr:nvGrpSpPr>
      <xdr:grpSpPr>
        <a:xfrm>
          <a:off x="10601325" y="809624"/>
          <a:ext cx="847725" cy="619125"/>
          <a:chOff x="10601325" y="809624"/>
          <a:chExt cx="847725" cy="619125"/>
        </a:xfrm>
      </xdr:grpSpPr>
      <xdr:sp macro="" textlink="">
        <xdr:nvSpPr>
          <xdr:cNvPr id="3153937" name="角丸四角形 18">
            <a:extLst>
              <a:ext uri="{FF2B5EF4-FFF2-40B4-BE49-F238E27FC236}">
                <a16:creationId xmlns:a16="http://schemas.microsoft.com/office/drawing/2014/main" xmlns="" id="{00000000-0008-0000-1400-00001120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3938" name="直線コネクタ 3153937">
            <a:extLst>
              <a:ext uri="{FF2B5EF4-FFF2-40B4-BE49-F238E27FC236}">
                <a16:creationId xmlns:a16="http://schemas.microsoft.com/office/drawing/2014/main" xmlns="" id="{00000000-0008-0000-1400-00001220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3939" name="Check Box 12" hidden="1">
              <a:extLst>
                <a:ext uri="{63B3BB69-23CF-44E3-9099-C40C66FF867C}">
                  <a14:compatExt spid="_x0000_s315393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3940" name="テキスト ボックス 3153939">
          <a:extLst>
            <a:ext uri="{FF2B5EF4-FFF2-40B4-BE49-F238E27FC236}">
              <a16:creationId xmlns:a16="http://schemas.microsoft.com/office/drawing/2014/main" xmlns="" id="{00000000-0008-0000-1400-00001420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3941" name="グループ化 3153940">
          <a:extLst>
            <a:ext uri="{FF2B5EF4-FFF2-40B4-BE49-F238E27FC236}">
              <a16:creationId xmlns:a16="http://schemas.microsoft.com/office/drawing/2014/main" xmlns="" id="{00000000-0008-0000-1400-000015203000}"/>
            </a:ext>
          </a:extLst>
        </xdr:cNvPr>
        <xdr:cNvGrpSpPr/>
      </xdr:nvGrpSpPr>
      <xdr:grpSpPr>
        <a:xfrm>
          <a:off x="10306050" y="1790700"/>
          <a:ext cx="1181100" cy="5115713"/>
          <a:chOff x="10306050" y="1790700"/>
          <a:chExt cx="1181100" cy="5115713"/>
        </a:xfrm>
      </xdr:grpSpPr>
      <xdr:sp macro="" textlink="">
        <xdr:nvSpPr>
          <xdr:cNvPr id="3153942" name="テキスト ボックス 3153941">
            <a:extLst>
              <a:ext uri="{FF2B5EF4-FFF2-40B4-BE49-F238E27FC236}">
                <a16:creationId xmlns:a16="http://schemas.microsoft.com/office/drawing/2014/main" xmlns="" id="{00000000-0008-0000-1400-00001620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3943" name="図 3153942">
            <a:extLst>
              <a:ext uri="{FF2B5EF4-FFF2-40B4-BE49-F238E27FC236}">
                <a16:creationId xmlns:a16="http://schemas.microsoft.com/office/drawing/2014/main" xmlns="" id="{00000000-0008-0000-1400-00001720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53944" name="グループ化 3153943">
              <a:extLst>
                <a:ext uri="{FF2B5EF4-FFF2-40B4-BE49-F238E27FC236}">
                  <a16:creationId xmlns:a16="http://schemas.microsoft.com/office/drawing/2014/main" xmlns="" id="{00000000-0008-0000-1400-000018203000}"/>
                </a:ext>
              </a:extLst>
            </xdr:cNvPr>
            <xdr:cNvGrpSpPr/>
          </xdr:nvGrpSpPr>
          <xdr:grpSpPr>
            <a:xfrm>
              <a:off x="4752972" y="2771769"/>
              <a:ext cx="257184" cy="2371731"/>
              <a:chOff x="4772022" y="2771769"/>
              <a:chExt cx="257184" cy="2371731"/>
            </a:xfrm>
          </xdr:grpSpPr>
          <xdr:grpSp>
            <xdr:nvGrpSpPr>
              <xdr:cNvPr id="3153945" name="グループ化 1">
                <a:extLst>
                  <a:ext uri="{FF2B5EF4-FFF2-40B4-BE49-F238E27FC236}">
                    <a16:creationId xmlns:a16="http://schemas.microsoft.com/office/drawing/2014/main" xmlns="" id="{00000000-0008-0000-1400-000019203000}"/>
                  </a:ext>
                </a:extLst>
              </xdr:cNvPr>
              <xdr:cNvGrpSpPr>
                <a:grpSpLocks/>
              </xdr:cNvGrpSpPr>
            </xdr:nvGrpSpPr>
            <xdr:grpSpPr bwMode="auto">
              <a:xfrm>
                <a:off x="4772022" y="2771769"/>
                <a:ext cx="257184" cy="2238361"/>
                <a:chOff x="4865063" y="2813227"/>
                <a:chExt cx="205168" cy="1904768"/>
              </a:xfrm>
            </xdr:grpSpPr>
            <xdr:sp macro="" textlink="">
              <xdr:nvSpPr>
                <xdr:cNvPr id="3153950" name="Check Box 13" hidden="1">
                  <a:extLst>
                    <a:ext uri="{63B3BB69-23CF-44E3-9099-C40C66FF867C}">
                      <a14:compatExt spid="_x0000_s3153933"/>
                    </a:ext>
                  </a:extLst>
                </xdr:cNvPr>
                <xdr:cNvSpPr/>
              </xdr:nvSpPr>
              <xdr:spPr>
                <a:xfrm>
                  <a:off x="4868008" y="2813227"/>
                  <a:ext cx="202223" cy="199292"/>
                </a:xfrm>
                <a:prstGeom prst="rect">
                  <a:avLst/>
                </a:prstGeom>
              </xdr:spPr>
            </xdr:sp>
            <xdr:sp macro="" textlink="">
              <xdr:nvSpPr>
                <xdr:cNvPr id="3153951" name="Check Box 14" hidden="1">
                  <a:extLst>
                    <a:ext uri="{63B3BB69-23CF-44E3-9099-C40C66FF867C}">
                      <a14:compatExt spid="_x0000_s3153934"/>
                    </a:ext>
                  </a:extLst>
                </xdr:cNvPr>
                <xdr:cNvSpPr/>
              </xdr:nvSpPr>
              <xdr:spPr>
                <a:xfrm>
                  <a:off x="4868008" y="3302097"/>
                  <a:ext cx="202223" cy="201491"/>
                </a:xfrm>
                <a:prstGeom prst="rect">
                  <a:avLst/>
                </a:prstGeom>
              </xdr:spPr>
            </xdr:sp>
            <xdr:sp macro="" textlink="">
              <xdr:nvSpPr>
                <xdr:cNvPr id="3153952" name="Check Box 15" hidden="1">
                  <a:extLst>
                    <a:ext uri="{63B3BB69-23CF-44E3-9099-C40C66FF867C}">
                      <a14:compatExt spid="_x0000_s3153935"/>
                    </a:ext>
                  </a:extLst>
                </xdr:cNvPr>
                <xdr:cNvSpPr/>
              </xdr:nvSpPr>
              <xdr:spPr>
                <a:xfrm>
                  <a:off x="4868008" y="3790951"/>
                  <a:ext cx="202223" cy="201490"/>
                </a:xfrm>
                <a:prstGeom prst="rect">
                  <a:avLst/>
                </a:prstGeom>
              </xdr:spPr>
            </xdr:sp>
            <xdr:sp macro="" textlink="">
              <xdr:nvSpPr>
                <xdr:cNvPr id="3153953" name="Check Box 16" hidden="1">
                  <a:extLst>
                    <a:ext uri="{63B3BB69-23CF-44E3-9099-C40C66FF867C}">
                      <a14:compatExt spid="_x0000_s3153936"/>
                    </a:ext>
                  </a:extLst>
                </xdr:cNvPr>
                <xdr:cNvSpPr/>
              </xdr:nvSpPr>
              <xdr:spPr>
                <a:xfrm>
                  <a:off x="4868008" y="4277750"/>
                  <a:ext cx="202223" cy="191965"/>
                </a:xfrm>
                <a:prstGeom prst="rect">
                  <a:avLst/>
                </a:prstGeom>
              </xdr:spPr>
            </xdr:sp>
            <xdr:sp macro="" textlink="">
              <xdr:nvSpPr>
                <xdr:cNvPr id="3153954" name="Check Box 17" hidden="1">
                  <a:extLst>
                    <a:ext uri="{63B3BB69-23CF-44E3-9099-C40C66FF867C}">
                      <a14:compatExt spid="_x0000_s3153937"/>
                    </a:ext>
                  </a:extLst>
                </xdr:cNvPr>
                <xdr:cNvSpPr/>
              </xdr:nvSpPr>
              <xdr:spPr>
                <a:xfrm>
                  <a:off x="4868008" y="2927986"/>
                  <a:ext cx="202223" cy="198559"/>
                </a:xfrm>
                <a:prstGeom prst="rect">
                  <a:avLst/>
                </a:prstGeom>
              </xdr:spPr>
            </xdr:sp>
            <xdr:sp macro="" textlink="">
              <xdr:nvSpPr>
                <xdr:cNvPr id="3153955" name="Check Box 18" hidden="1">
                  <a:extLst>
                    <a:ext uri="{63B3BB69-23CF-44E3-9099-C40C66FF867C}">
                      <a14:compatExt spid="_x0000_s3153938"/>
                    </a:ext>
                  </a:extLst>
                </xdr:cNvPr>
                <xdr:cNvSpPr/>
              </xdr:nvSpPr>
              <xdr:spPr>
                <a:xfrm>
                  <a:off x="4868008" y="3416835"/>
                  <a:ext cx="202223" cy="198560"/>
                </a:xfrm>
                <a:prstGeom prst="rect">
                  <a:avLst/>
                </a:prstGeom>
              </xdr:spPr>
            </xdr:sp>
            <xdr:sp macro="" textlink="">
              <xdr:nvSpPr>
                <xdr:cNvPr id="3153956" name="Check Box 19" hidden="1">
                  <a:extLst>
                    <a:ext uri="{63B3BB69-23CF-44E3-9099-C40C66FF867C}">
                      <a14:compatExt spid="_x0000_s3153939"/>
                    </a:ext>
                  </a:extLst>
                </xdr:cNvPr>
                <xdr:cNvSpPr/>
              </xdr:nvSpPr>
              <xdr:spPr>
                <a:xfrm>
                  <a:off x="4868008" y="3905686"/>
                  <a:ext cx="202223" cy="198560"/>
                </a:xfrm>
                <a:prstGeom prst="rect">
                  <a:avLst/>
                </a:prstGeom>
              </xdr:spPr>
            </xdr:sp>
            <xdr:sp macro="" textlink="">
              <xdr:nvSpPr>
                <xdr:cNvPr id="3153957" name="Check Box 20" hidden="1">
                  <a:extLst>
                    <a:ext uri="{63B3BB69-23CF-44E3-9099-C40C66FF867C}">
                      <a14:compatExt spid="_x0000_s3153940"/>
                    </a:ext>
                  </a:extLst>
                </xdr:cNvPr>
                <xdr:cNvSpPr/>
              </xdr:nvSpPr>
              <xdr:spPr>
                <a:xfrm>
                  <a:off x="4868008" y="4393265"/>
                  <a:ext cx="202223" cy="198559"/>
                </a:xfrm>
                <a:prstGeom prst="rect">
                  <a:avLst/>
                </a:prstGeom>
              </xdr:spPr>
            </xdr:sp>
            <xdr:sp macro="" textlink="">
              <xdr:nvSpPr>
                <xdr:cNvPr id="3153958" name="Check Box 21" hidden="1">
                  <a:extLst>
                    <a:ext uri="{63B3BB69-23CF-44E3-9099-C40C66FF867C}">
                      <a14:compatExt spid="_x0000_s3153941"/>
                    </a:ext>
                  </a:extLst>
                </xdr:cNvPr>
                <xdr:cNvSpPr/>
              </xdr:nvSpPr>
              <xdr:spPr>
                <a:xfrm>
                  <a:off x="4868008" y="3055153"/>
                  <a:ext cx="202223" cy="204421"/>
                </a:xfrm>
                <a:prstGeom prst="rect">
                  <a:avLst/>
                </a:prstGeom>
              </xdr:spPr>
            </xdr:sp>
            <xdr:sp macro="" textlink="">
              <xdr:nvSpPr>
                <xdr:cNvPr id="3153959" name="Check Box 22" hidden="1">
                  <a:extLst>
                    <a:ext uri="{63B3BB69-23CF-44E3-9099-C40C66FF867C}">
                      <a14:compatExt spid="_x0000_s3153942"/>
                    </a:ext>
                  </a:extLst>
                </xdr:cNvPr>
                <xdr:cNvSpPr/>
              </xdr:nvSpPr>
              <xdr:spPr>
                <a:xfrm>
                  <a:off x="4868008" y="3552110"/>
                  <a:ext cx="202223" cy="204421"/>
                </a:xfrm>
                <a:prstGeom prst="rect">
                  <a:avLst/>
                </a:prstGeom>
              </xdr:spPr>
            </xdr:sp>
            <xdr:sp macro="" textlink="">
              <xdr:nvSpPr>
                <xdr:cNvPr id="3153960" name="Check Box 23" hidden="1">
                  <a:extLst>
                    <a:ext uri="{63B3BB69-23CF-44E3-9099-C40C66FF867C}">
                      <a14:compatExt spid="_x0000_s3153943"/>
                    </a:ext>
                  </a:extLst>
                </xdr:cNvPr>
                <xdr:cNvSpPr/>
              </xdr:nvSpPr>
              <xdr:spPr>
                <a:xfrm>
                  <a:off x="4865063" y="4040961"/>
                  <a:ext cx="190500" cy="204421"/>
                </a:xfrm>
                <a:prstGeom prst="rect">
                  <a:avLst/>
                </a:prstGeom>
              </xdr:spPr>
            </xdr:sp>
            <xdr:sp macro="" textlink="">
              <xdr:nvSpPr>
                <xdr:cNvPr id="3153961" name="Check Box 24" hidden="1">
                  <a:extLst>
                    <a:ext uri="{63B3BB69-23CF-44E3-9099-C40C66FF867C}">
                      <a14:compatExt spid="_x0000_s3153944"/>
                    </a:ext>
                  </a:extLst>
                </xdr:cNvPr>
                <xdr:cNvSpPr/>
              </xdr:nvSpPr>
              <xdr:spPr>
                <a:xfrm>
                  <a:off x="4868008" y="4513573"/>
                  <a:ext cx="202223" cy="204422"/>
                </a:xfrm>
                <a:prstGeom prst="rect">
                  <a:avLst/>
                </a:prstGeom>
              </xdr:spPr>
            </xdr:sp>
          </xdr:grpSp>
          <xdr:sp macro="" textlink="">
            <xdr:nvSpPr>
              <xdr:cNvPr id="3153962" name="Check Box 25" hidden="1">
                <a:extLst>
                  <a:ext uri="{63B3BB69-23CF-44E3-9099-C40C66FF867C}">
                    <a14:compatExt spid="_x0000_s3153945"/>
                  </a:ext>
                </a:extLst>
              </xdr:cNvPr>
              <xdr:cNvSpPr/>
            </xdr:nvSpPr>
            <xdr:spPr>
              <a:xfrm>
                <a:off x="4772025" y="3200400"/>
                <a:ext cx="238125" cy="228600"/>
              </a:xfrm>
              <a:prstGeom prst="rect">
                <a:avLst/>
              </a:prstGeom>
            </xdr:spPr>
          </xdr:sp>
          <xdr:sp macro="" textlink="">
            <xdr:nvSpPr>
              <xdr:cNvPr id="3153946" name="Check Box 26" hidden="1">
                <a:extLst>
                  <a:ext uri="{63B3BB69-23CF-44E3-9099-C40C66FF867C}">
                    <a14:compatExt spid="_x0000_s3153946"/>
                  </a:ext>
                </a:extLst>
              </xdr:cNvPr>
              <xdr:cNvSpPr/>
            </xdr:nvSpPr>
            <xdr:spPr>
              <a:xfrm>
                <a:off x="4772025" y="3790950"/>
                <a:ext cx="238125" cy="228600"/>
              </a:xfrm>
              <a:prstGeom prst="rect">
                <a:avLst/>
              </a:prstGeom>
            </xdr:spPr>
          </xdr:sp>
          <xdr:sp macro="" textlink="">
            <xdr:nvSpPr>
              <xdr:cNvPr id="3153947" name="Check Box 27" hidden="1">
                <a:extLst>
                  <a:ext uri="{63B3BB69-23CF-44E3-9099-C40C66FF867C}">
                    <a14:compatExt spid="_x0000_s3153947"/>
                  </a:ext>
                </a:extLst>
              </xdr:cNvPr>
              <xdr:cNvSpPr/>
            </xdr:nvSpPr>
            <xdr:spPr>
              <a:xfrm>
                <a:off x="4772025" y="4352925"/>
                <a:ext cx="238125" cy="228600"/>
              </a:xfrm>
              <a:prstGeom prst="rect">
                <a:avLst/>
              </a:prstGeom>
            </xdr:spPr>
          </xdr:sp>
          <xdr:sp macro="" textlink="">
            <xdr:nvSpPr>
              <xdr:cNvPr id="3153948" name="Check Box 28" hidden="1">
                <a:extLst>
                  <a:ext uri="{63B3BB69-23CF-44E3-9099-C40C66FF867C}">
                    <a14:compatExt spid="_x0000_s3153948"/>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xmlns="" id="{00000000-0008-0000-1F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xmlns=""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65185" name="Drop Down 1" hidden="1">
              <a:extLst>
                <a:ext uri="{63B3BB69-23CF-44E3-9099-C40C66FF867C}">
                  <a14:compatExt spid="_x0000_s31651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65186" name="Drop Down 2" hidden="1">
              <a:extLst>
                <a:ext uri="{63B3BB69-23CF-44E3-9099-C40C66FF867C}">
                  <a14:compatExt spid="_x0000_s31651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65187" name="Drop Down 3" hidden="1">
              <a:extLst>
                <a:ext uri="{63B3BB69-23CF-44E3-9099-C40C66FF867C}">
                  <a14:compatExt spid="_x0000_s31651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65188" name="Drop Down 4" hidden="1">
              <a:extLst>
                <a:ext uri="{63B3BB69-23CF-44E3-9099-C40C66FF867C}">
                  <a14:compatExt spid="_x0000_s31651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xmlns="" id="{00000000-0008-0000-1F00-00006C000000}"/>
                </a:ext>
              </a:extLst>
            </xdr:cNvPr>
            <xdr:cNvGrpSpPr>
              <a:grpSpLocks/>
            </xdr:cNvGrpSpPr>
          </xdr:nvGrpSpPr>
          <xdr:grpSpPr bwMode="auto">
            <a:xfrm>
              <a:off x="4086225" y="5162548"/>
              <a:ext cx="200025" cy="597290"/>
              <a:chOff x="4155098" y="4891326"/>
              <a:chExt cx="206619" cy="628169"/>
            </a:xfrm>
          </xdr:grpSpPr>
          <xdr:sp macro="" textlink="">
            <xdr:nvSpPr>
              <xdr:cNvPr id="3165189" name="Check Box 5" hidden="1">
                <a:extLst>
                  <a:ext uri="{63B3BB69-23CF-44E3-9099-C40C66FF867C}">
                    <a14:compatExt spid="_x0000_s3165189"/>
                  </a:ext>
                </a:extLst>
              </xdr:cNvPr>
              <xdr:cNvSpPr/>
            </xdr:nvSpPr>
            <xdr:spPr>
              <a:xfrm>
                <a:off x="4155098" y="4891326"/>
                <a:ext cx="206619" cy="200767"/>
              </a:xfrm>
              <a:prstGeom prst="rect">
                <a:avLst/>
              </a:prstGeom>
            </xdr:spPr>
          </xdr:sp>
          <xdr:sp macro="" textlink="">
            <xdr:nvSpPr>
              <xdr:cNvPr id="3165190" name="Check Box 6" hidden="1">
                <a:extLst>
                  <a:ext uri="{63B3BB69-23CF-44E3-9099-C40C66FF867C}">
                    <a14:compatExt spid="_x0000_s3165190"/>
                  </a:ext>
                </a:extLst>
              </xdr:cNvPr>
              <xdr:cNvSpPr/>
            </xdr:nvSpPr>
            <xdr:spPr>
              <a:xfrm>
                <a:off x="4155098" y="5114192"/>
                <a:ext cx="206619" cy="197829"/>
              </a:xfrm>
              <a:prstGeom prst="rect">
                <a:avLst/>
              </a:prstGeom>
            </xdr:spPr>
          </xdr:sp>
          <xdr:sp macro="" textlink="">
            <xdr:nvSpPr>
              <xdr:cNvPr id="3165191" name="Check Box 7" hidden="1">
                <a:extLst>
                  <a:ext uri="{63B3BB69-23CF-44E3-9099-C40C66FF867C}">
                    <a14:compatExt spid="_x0000_s3165191"/>
                  </a:ext>
                </a:extLst>
              </xdr:cNvPr>
              <xdr:cNvSpPr/>
            </xdr:nvSpPr>
            <xdr:spPr>
              <a:xfrm>
                <a:off x="4155098" y="532897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xmlns="" id="{00000000-0008-0000-1F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xmlns="" id="{00000000-0008-0000-1F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xmlns="" id="{00000000-0008-0000-1F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xmlns="" id="{00000000-0008-0000-1F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xmlns="" id="{00000000-0008-0000-1F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xmlns="" id="{00000000-0008-0000-1F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xmlns="" id="{00000000-0008-0000-1F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xmlns="" id="{00000000-0008-0000-1F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xmlns="" id="{00000000-0008-0000-1F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F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F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F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F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65192" name="Drop Down 8" hidden="1">
              <a:extLst>
                <a:ext uri="{63B3BB69-23CF-44E3-9099-C40C66FF867C}">
                  <a14:compatExt spid="_x0000_s31651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65193" name="List Box 9" hidden="1">
              <a:extLst>
                <a:ext uri="{63B3BB69-23CF-44E3-9099-C40C66FF867C}">
                  <a14:compatExt spid="_x0000_s316519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xmlns="" id="{00000000-0008-0000-1F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65194" name="Check Box 10" hidden="1">
              <a:extLst>
                <a:ext uri="{63B3BB69-23CF-44E3-9099-C40C66FF867C}">
                  <a14:compatExt spid="_x0000_s316519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xmlns="" id="{00000000-0008-0000-1F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xmlns="" id="{00000000-0008-0000-1F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xmlns="" id="{00000000-0008-0000-1F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xmlns="" id="{00000000-0008-0000-1F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xmlns="" id="{00000000-0008-0000-1F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65184" name="直線コネクタ 50">
          <a:extLst>
            <a:ext uri="{FF2B5EF4-FFF2-40B4-BE49-F238E27FC236}">
              <a16:creationId xmlns:a16="http://schemas.microsoft.com/office/drawing/2014/main" xmlns="" id="{00000000-0008-0000-1F00-0000004C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65195" name="直線コネクタ 50">
          <a:extLst>
            <a:ext uri="{FF2B5EF4-FFF2-40B4-BE49-F238E27FC236}">
              <a16:creationId xmlns:a16="http://schemas.microsoft.com/office/drawing/2014/main" xmlns="" id="{00000000-0008-0000-1F00-00000B4C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65196" name="直線コネクタ 50">
          <a:extLst>
            <a:ext uri="{FF2B5EF4-FFF2-40B4-BE49-F238E27FC236}">
              <a16:creationId xmlns:a16="http://schemas.microsoft.com/office/drawing/2014/main" xmlns="" id="{00000000-0008-0000-1F00-00000C4C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65197" name="直線コネクタ 50">
          <a:extLst>
            <a:ext uri="{FF2B5EF4-FFF2-40B4-BE49-F238E27FC236}">
              <a16:creationId xmlns:a16="http://schemas.microsoft.com/office/drawing/2014/main" xmlns="" id="{00000000-0008-0000-1F00-00000D4C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65198" name="Drop Down 11" hidden="1">
              <a:extLst>
                <a:ext uri="{63B3BB69-23CF-44E3-9099-C40C66FF867C}">
                  <a14:compatExt spid="_x0000_s3165195"/>
                </a:ext>
              </a:extLst>
            </xdr:cNvPr>
            <xdr:cNvSpPr/>
          </xdr:nvSpPr>
          <xdr:spPr>
            <a:xfrm>
              <a:off x="0" y="0"/>
              <a:ext cx="0" cy="0"/>
            </a:xfrm>
            <a:prstGeom prst="rect">
              <a:avLst/>
            </a:prstGeom>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65199" name="Oval 7">
          <a:extLst>
            <a:ext uri="{FF2B5EF4-FFF2-40B4-BE49-F238E27FC236}">
              <a16:creationId xmlns:a16="http://schemas.microsoft.com/office/drawing/2014/main" xmlns="" id="{00000000-0008-0000-1F00-00000F4C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65200" name="グループ化 3165199">
          <a:extLst>
            <a:ext uri="{FF2B5EF4-FFF2-40B4-BE49-F238E27FC236}">
              <a16:creationId xmlns:a16="http://schemas.microsoft.com/office/drawing/2014/main" xmlns="" id="{00000000-0008-0000-1F00-0000104C3000}"/>
            </a:ext>
          </a:extLst>
        </xdr:cNvPr>
        <xdr:cNvGrpSpPr/>
      </xdr:nvGrpSpPr>
      <xdr:grpSpPr>
        <a:xfrm>
          <a:off x="10601325" y="809624"/>
          <a:ext cx="847725" cy="619125"/>
          <a:chOff x="10601325" y="809624"/>
          <a:chExt cx="847725" cy="619125"/>
        </a:xfrm>
      </xdr:grpSpPr>
      <xdr:sp macro="" textlink="">
        <xdr:nvSpPr>
          <xdr:cNvPr id="3165201" name="角丸四角形 18">
            <a:extLst>
              <a:ext uri="{FF2B5EF4-FFF2-40B4-BE49-F238E27FC236}">
                <a16:creationId xmlns:a16="http://schemas.microsoft.com/office/drawing/2014/main" xmlns="" id="{00000000-0008-0000-1F00-0000114C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65202" name="直線コネクタ 3165201">
            <a:extLst>
              <a:ext uri="{FF2B5EF4-FFF2-40B4-BE49-F238E27FC236}">
                <a16:creationId xmlns:a16="http://schemas.microsoft.com/office/drawing/2014/main" xmlns="" id="{00000000-0008-0000-1F00-0000124C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65203" name="Check Box 12" hidden="1">
              <a:extLst>
                <a:ext uri="{63B3BB69-23CF-44E3-9099-C40C66FF867C}">
                  <a14:compatExt spid="_x0000_s316519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65204" name="テキスト ボックス 3165203">
          <a:extLst>
            <a:ext uri="{FF2B5EF4-FFF2-40B4-BE49-F238E27FC236}">
              <a16:creationId xmlns:a16="http://schemas.microsoft.com/office/drawing/2014/main" xmlns="" id="{00000000-0008-0000-1F00-0000144C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65205" name="グループ化 3165204">
          <a:extLst>
            <a:ext uri="{FF2B5EF4-FFF2-40B4-BE49-F238E27FC236}">
              <a16:creationId xmlns:a16="http://schemas.microsoft.com/office/drawing/2014/main" xmlns="" id="{00000000-0008-0000-1F00-0000154C3000}"/>
            </a:ext>
          </a:extLst>
        </xdr:cNvPr>
        <xdr:cNvGrpSpPr/>
      </xdr:nvGrpSpPr>
      <xdr:grpSpPr>
        <a:xfrm>
          <a:off x="10306050" y="1790700"/>
          <a:ext cx="1181100" cy="5115713"/>
          <a:chOff x="10306050" y="1790700"/>
          <a:chExt cx="1181100" cy="5115713"/>
        </a:xfrm>
      </xdr:grpSpPr>
      <xdr:sp macro="" textlink="">
        <xdr:nvSpPr>
          <xdr:cNvPr id="3165206" name="テキスト ボックス 3165205">
            <a:extLst>
              <a:ext uri="{FF2B5EF4-FFF2-40B4-BE49-F238E27FC236}">
                <a16:creationId xmlns:a16="http://schemas.microsoft.com/office/drawing/2014/main" xmlns="" id="{00000000-0008-0000-1F00-0000164C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65207" name="図 3165206">
            <a:extLst>
              <a:ext uri="{FF2B5EF4-FFF2-40B4-BE49-F238E27FC236}">
                <a16:creationId xmlns:a16="http://schemas.microsoft.com/office/drawing/2014/main" xmlns="" id="{00000000-0008-0000-1F00-0000174C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65208" name="グループ化 3165207">
              <a:extLst>
                <a:ext uri="{FF2B5EF4-FFF2-40B4-BE49-F238E27FC236}">
                  <a16:creationId xmlns:a16="http://schemas.microsoft.com/office/drawing/2014/main" xmlns="" id="{00000000-0008-0000-1F00-0000184C3000}"/>
                </a:ext>
              </a:extLst>
            </xdr:cNvPr>
            <xdr:cNvGrpSpPr/>
          </xdr:nvGrpSpPr>
          <xdr:grpSpPr>
            <a:xfrm>
              <a:off x="4752972" y="2771769"/>
              <a:ext cx="257184" cy="2371731"/>
              <a:chOff x="4772022" y="2771769"/>
              <a:chExt cx="257184" cy="2371731"/>
            </a:xfrm>
          </xdr:grpSpPr>
          <xdr:grpSp>
            <xdr:nvGrpSpPr>
              <xdr:cNvPr id="3165209" name="グループ化 1">
                <a:extLst>
                  <a:ext uri="{FF2B5EF4-FFF2-40B4-BE49-F238E27FC236}">
                    <a16:creationId xmlns:a16="http://schemas.microsoft.com/office/drawing/2014/main" xmlns="" id="{00000000-0008-0000-1F00-0000194C3000}"/>
                  </a:ext>
                </a:extLst>
              </xdr:cNvPr>
              <xdr:cNvGrpSpPr>
                <a:grpSpLocks/>
              </xdr:cNvGrpSpPr>
            </xdr:nvGrpSpPr>
            <xdr:grpSpPr bwMode="auto">
              <a:xfrm>
                <a:off x="4772022" y="2771769"/>
                <a:ext cx="257184" cy="2238361"/>
                <a:chOff x="4865063" y="2813227"/>
                <a:chExt cx="205168" cy="1904768"/>
              </a:xfrm>
            </xdr:grpSpPr>
            <xdr:sp macro="" textlink="">
              <xdr:nvSpPr>
                <xdr:cNvPr id="3165214" name="Check Box 13" hidden="1">
                  <a:extLst>
                    <a:ext uri="{63B3BB69-23CF-44E3-9099-C40C66FF867C}">
                      <a14:compatExt spid="_x0000_s3165197"/>
                    </a:ext>
                  </a:extLst>
                </xdr:cNvPr>
                <xdr:cNvSpPr/>
              </xdr:nvSpPr>
              <xdr:spPr>
                <a:xfrm>
                  <a:off x="4868008" y="2813227"/>
                  <a:ext cx="202223" cy="199292"/>
                </a:xfrm>
                <a:prstGeom prst="rect">
                  <a:avLst/>
                </a:prstGeom>
              </xdr:spPr>
            </xdr:sp>
            <xdr:sp macro="" textlink="">
              <xdr:nvSpPr>
                <xdr:cNvPr id="3165215" name="Check Box 14" hidden="1">
                  <a:extLst>
                    <a:ext uri="{63B3BB69-23CF-44E3-9099-C40C66FF867C}">
                      <a14:compatExt spid="_x0000_s3165198"/>
                    </a:ext>
                  </a:extLst>
                </xdr:cNvPr>
                <xdr:cNvSpPr/>
              </xdr:nvSpPr>
              <xdr:spPr>
                <a:xfrm>
                  <a:off x="4868008" y="3302097"/>
                  <a:ext cx="202223" cy="201491"/>
                </a:xfrm>
                <a:prstGeom prst="rect">
                  <a:avLst/>
                </a:prstGeom>
              </xdr:spPr>
            </xdr:sp>
            <xdr:sp macro="" textlink="">
              <xdr:nvSpPr>
                <xdr:cNvPr id="3165216" name="Check Box 15" hidden="1">
                  <a:extLst>
                    <a:ext uri="{63B3BB69-23CF-44E3-9099-C40C66FF867C}">
                      <a14:compatExt spid="_x0000_s3165199"/>
                    </a:ext>
                  </a:extLst>
                </xdr:cNvPr>
                <xdr:cNvSpPr/>
              </xdr:nvSpPr>
              <xdr:spPr>
                <a:xfrm>
                  <a:off x="4868008" y="3790951"/>
                  <a:ext cx="202223" cy="201490"/>
                </a:xfrm>
                <a:prstGeom prst="rect">
                  <a:avLst/>
                </a:prstGeom>
              </xdr:spPr>
            </xdr:sp>
            <xdr:sp macro="" textlink="">
              <xdr:nvSpPr>
                <xdr:cNvPr id="3165217" name="Check Box 16" hidden="1">
                  <a:extLst>
                    <a:ext uri="{63B3BB69-23CF-44E3-9099-C40C66FF867C}">
                      <a14:compatExt spid="_x0000_s3165200"/>
                    </a:ext>
                  </a:extLst>
                </xdr:cNvPr>
                <xdr:cNvSpPr/>
              </xdr:nvSpPr>
              <xdr:spPr>
                <a:xfrm>
                  <a:off x="4868008" y="4277750"/>
                  <a:ext cx="202223" cy="191965"/>
                </a:xfrm>
                <a:prstGeom prst="rect">
                  <a:avLst/>
                </a:prstGeom>
              </xdr:spPr>
            </xdr:sp>
            <xdr:sp macro="" textlink="">
              <xdr:nvSpPr>
                <xdr:cNvPr id="3165218" name="Check Box 17" hidden="1">
                  <a:extLst>
                    <a:ext uri="{63B3BB69-23CF-44E3-9099-C40C66FF867C}">
                      <a14:compatExt spid="_x0000_s3165201"/>
                    </a:ext>
                  </a:extLst>
                </xdr:cNvPr>
                <xdr:cNvSpPr/>
              </xdr:nvSpPr>
              <xdr:spPr>
                <a:xfrm>
                  <a:off x="4868008" y="2927986"/>
                  <a:ext cx="202223" cy="198559"/>
                </a:xfrm>
                <a:prstGeom prst="rect">
                  <a:avLst/>
                </a:prstGeom>
              </xdr:spPr>
            </xdr:sp>
            <xdr:sp macro="" textlink="">
              <xdr:nvSpPr>
                <xdr:cNvPr id="3165219" name="Check Box 18" hidden="1">
                  <a:extLst>
                    <a:ext uri="{63B3BB69-23CF-44E3-9099-C40C66FF867C}">
                      <a14:compatExt spid="_x0000_s3165202"/>
                    </a:ext>
                  </a:extLst>
                </xdr:cNvPr>
                <xdr:cNvSpPr/>
              </xdr:nvSpPr>
              <xdr:spPr>
                <a:xfrm>
                  <a:off x="4868008" y="3416835"/>
                  <a:ext cx="202223" cy="198560"/>
                </a:xfrm>
                <a:prstGeom prst="rect">
                  <a:avLst/>
                </a:prstGeom>
              </xdr:spPr>
            </xdr:sp>
            <xdr:sp macro="" textlink="">
              <xdr:nvSpPr>
                <xdr:cNvPr id="3165220" name="Check Box 19" hidden="1">
                  <a:extLst>
                    <a:ext uri="{63B3BB69-23CF-44E3-9099-C40C66FF867C}">
                      <a14:compatExt spid="_x0000_s3165203"/>
                    </a:ext>
                  </a:extLst>
                </xdr:cNvPr>
                <xdr:cNvSpPr/>
              </xdr:nvSpPr>
              <xdr:spPr>
                <a:xfrm>
                  <a:off x="4868008" y="3905686"/>
                  <a:ext cx="202223" cy="198560"/>
                </a:xfrm>
                <a:prstGeom prst="rect">
                  <a:avLst/>
                </a:prstGeom>
              </xdr:spPr>
            </xdr:sp>
            <xdr:sp macro="" textlink="">
              <xdr:nvSpPr>
                <xdr:cNvPr id="3165221" name="Check Box 20" hidden="1">
                  <a:extLst>
                    <a:ext uri="{63B3BB69-23CF-44E3-9099-C40C66FF867C}">
                      <a14:compatExt spid="_x0000_s3165204"/>
                    </a:ext>
                  </a:extLst>
                </xdr:cNvPr>
                <xdr:cNvSpPr/>
              </xdr:nvSpPr>
              <xdr:spPr>
                <a:xfrm>
                  <a:off x="4868008" y="4393265"/>
                  <a:ext cx="202223" cy="198559"/>
                </a:xfrm>
                <a:prstGeom prst="rect">
                  <a:avLst/>
                </a:prstGeom>
              </xdr:spPr>
            </xdr:sp>
            <xdr:sp macro="" textlink="">
              <xdr:nvSpPr>
                <xdr:cNvPr id="3165222" name="Check Box 21" hidden="1">
                  <a:extLst>
                    <a:ext uri="{63B3BB69-23CF-44E3-9099-C40C66FF867C}">
                      <a14:compatExt spid="_x0000_s3165205"/>
                    </a:ext>
                  </a:extLst>
                </xdr:cNvPr>
                <xdr:cNvSpPr/>
              </xdr:nvSpPr>
              <xdr:spPr>
                <a:xfrm>
                  <a:off x="4868008" y="3055153"/>
                  <a:ext cx="202223" cy="204421"/>
                </a:xfrm>
                <a:prstGeom prst="rect">
                  <a:avLst/>
                </a:prstGeom>
              </xdr:spPr>
            </xdr:sp>
            <xdr:sp macro="" textlink="">
              <xdr:nvSpPr>
                <xdr:cNvPr id="3165223" name="Check Box 22" hidden="1">
                  <a:extLst>
                    <a:ext uri="{63B3BB69-23CF-44E3-9099-C40C66FF867C}">
                      <a14:compatExt spid="_x0000_s3165206"/>
                    </a:ext>
                  </a:extLst>
                </xdr:cNvPr>
                <xdr:cNvSpPr/>
              </xdr:nvSpPr>
              <xdr:spPr>
                <a:xfrm>
                  <a:off x="4868008" y="3552110"/>
                  <a:ext cx="202223" cy="204421"/>
                </a:xfrm>
                <a:prstGeom prst="rect">
                  <a:avLst/>
                </a:prstGeom>
              </xdr:spPr>
            </xdr:sp>
            <xdr:sp macro="" textlink="">
              <xdr:nvSpPr>
                <xdr:cNvPr id="3165224" name="Check Box 23" hidden="1">
                  <a:extLst>
                    <a:ext uri="{63B3BB69-23CF-44E3-9099-C40C66FF867C}">
                      <a14:compatExt spid="_x0000_s3165207"/>
                    </a:ext>
                  </a:extLst>
                </xdr:cNvPr>
                <xdr:cNvSpPr/>
              </xdr:nvSpPr>
              <xdr:spPr>
                <a:xfrm>
                  <a:off x="4865063" y="4040961"/>
                  <a:ext cx="190500" cy="204421"/>
                </a:xfrm>
                <a:prstGeom prst="rect">
                  <a:avLst/>
                </a:prstGeom>
              </xdr:spPr>
            </xdr:sp>
            <xdr:sp macro="" textlink="">
              <xdr:nvSpPr>
                <xdr:cNvPr id="3165225" name="Check Box 24" hidden="1">
                  <a:extLst>
                    <a:ext uri="{63B3BB69-23CF-44E3-9099-C40C66FF867C}">
                      <a14:compatExt spid="_x0000_s3165208"/>
                    </a:ext>
                  </a:extLst>
                </xdr:cNvPr>
                <xdr:cNvSpPr/>
              </xdr:nvSpPr>
              <xdr:spPr>
                <a:xfrm>
                  <a:off x="4868008" y="4513573"/>
                  <a:ext cx="202223" cy="204422"/>
                </a:xfrm>
                <a:prstGeom prst="rect">
                  <a:avLst/>
                </a:prstGeom>
              </xdr:spPr>
            </xdr:sp>
          </xdr:grpSp>
          <xdr:sp macro="" textlink="">
            <xdr:nvSpPr>
              <xdr:cNvPr id="3165226" name="Check Box 25" hidden="1">
                <a:extLst>
                  <a:ext uri="{63B3BB69-23CF-44E3-9099-C40C66FF867C}">
                    <a14:compatExt spid="_x0000_s3165209"/>
                  </a:ext>
                </a:extLst>
              </xdr:cNvPr>
              <xdr:cNvSpPr/>
            </xdr:nvSpPr>
            <xdr:spPr>
              <a:xfrm>
                <a:off x="4772025" y="3200400"/>
                <a:ext cx="238125" cy="228600"/>
              </a:xfrm>
              <a:prstGeom prst="rect">
                <a:avLst/>
              </a:prstGeom>
            </xdr:spPr>
          </xdr:sp>
          <xdr:sp macro="" textlink="">
            <xdr:nvSpPr>
              <xdr:cNvPr id="3165210" name="Check Box 26" hidden="1">
                <a:extLst>
                  <a:ext uri="{63B3BB69-23CF-44E3-9099-C40C66FF867C}">
                    <a14:compatExt spid="_x0000_s3165210"/>
                  </a:ext>
                </a:extLst>
              </xdr:cNvPr>
              <xdr:cNvSpPr/>
            </xdr:nvSpPr>
            <xdr:spPr>
              <a:xfrm>
                <a:off x="4772025" y="3790950"/>
                <a:ext cx="238125" cy="228600"/>
              </a:xfrm>
              <a:prstGeom prst="rect">
                <a:avLst/>
              </a:prstGeom>
            </xdr:spPr>
          </xdr:sp>
          <xdr:sp macro="" textlink="">
            <xdr:nvSpPr>
              <xdr:cNvPr id="3165211" name="Check Box 27" hidden="1">
                <a:extLst>
                  <a:ext uri="{63B3BB69-23CF-44E3-9099-C40C66FF867C}">
                    <a14:compatExt spid="_x0000_s3165211"/>
                  </a:ext>
                </a:extLst>
              </xdr:cNvPr>
              <xdr:cNvSpPr/>
            </xdr:nvSpPr>
            <xdr:spPr>
              <a:xfrm>
                <a:off x="4772025" y="4352925"/>
                <a:ext cx="238125" cy="228600"/>
              </a:xfrm>
              <a:prstGeom prst="rect">
                <a:avLst/>
              </a:prstGeom>
            </xdr:spPr>
          </xdr:sp>
          <xdr:sp macro="" textlink="">
            <xdr:nvSpPr>
              <xdr:cNvPr id="3165212" name="Check Box 28" hidden="1">
                <a:extLst>
                  <a:ext uri="{63B3BB69-23CF-44E3-9099-C40C66FF867C}">
                    <a14:compatExt spid="_x0000_s3165212"/>
                  </a:ext>
                </a:extLst>
              </xdr:cNvPr>
              <xdr:cNvSpPr/>
            </xdr:nvSpPr>
            <xdr:spPr>
              <a:xfrm>
                <a:off x="4772025" y="4914900"/>
                <a:ext cx="238125" cy="228600"/>
              </a:xfrm>
              <a:prstGeom prst="rect">
                <a:avLst/>
              </a:prstGeom>
            </xdr:spPr>
          </xdr:sp>
        </xdr:grp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xmlns=""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xmlns=""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xmlns=""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xmlns=""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xmlns=""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xmlns=""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xmlns=""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xmlns=""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xmlns=""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xmlns=""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xmlns=""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xmlns=""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xmlns=""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xmlns=""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xmlns=""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xmlns=""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xmlns=""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xmlns=""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xmlns=""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xmlns=""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xmlns=""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xmlns=""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xmlns=""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xmlns=""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xmlns=""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xmlns=""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xmlns=""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xmlns=""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xmlns=""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xmlns=""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xmlns=""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xmlns=""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xmlns=""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xmlns=""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xmlns=""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xmlns=""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xmlns=""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xmlns=""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xmlns=""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xmlns=""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xmlns=""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xmlns=""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xmlns=""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xmlns=""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xmlns=""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xmlns=""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xmlns=""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xmlns=""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xmlns=""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xmlns=""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xmlns=""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xmlns=""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xmlns=""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xmlns=""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xmlns=""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xmlns=""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xmlns=""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xmlns=""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xmlns=""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xmlns=""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xmlns=""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xmlns=""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xmlns=""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xmlns=""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xmlns=""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xmlns=""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xmlns=""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xmlns=""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xmlns=""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xmlns=""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xmlns=""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xmlns=""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xmlns=""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xmlns=""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xmlns=""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xmlns=""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xmlns=""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xmlns=""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xmlns=""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xmlns=""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xmlns=""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xmlns=""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xmlns=""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xmlns=""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xmlns=""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xmlns=""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xmlns=""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xmlns=""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xmlns=""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xmlns=""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xmlns=""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xmlns=""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xmlns=""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xmlns=""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xmlns=""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xmlns=""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xmlns=""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xmlns=""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xmlns=""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xmlns=""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xmlns=""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xmlns=""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xmlns=""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xmlns=""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xmlns=""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xmlns=""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xmlns=""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xmlns=""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xmlns=""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xmlns=""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xmlns=""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xmlns=""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xmlns=""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xmlns=""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xmlns=""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xmlns=""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xmlns=""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xmlns=""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xmlns=""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xmlns=""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xmlns=""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xmlns=""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xmlns=""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xmlns=""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xmlns=""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xmlns=""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xmlns=""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xmlns=""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xmlns=""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xmlns=""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xmlns=""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xmlns=""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xmlns=""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xmlns=""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xmlns=""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xmlns=""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xmlns=""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xmlns=""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xmlns=""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xmlns=""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xmlns=""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xmlns=""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xmlns=""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xmlns=""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xmlns=""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xmlns=""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xmlns=""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xmlns=""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cell r="BK5">
            <v>123456789012</v>
          </cell>
          <cell r="BP5" t="str">
            <v>鈴木　一郎</v>
          </cell>
        </row>
        <row r="6">
          <cell r="BP6" t="str">
            <v>本人</v>
          </cell>
        </row>
        <row r="9">
          <cell r="BE9" t="str">
            <v>106-0031</v>
          </cell>
        </row>
        <row r="10">
          <cell r="AZ10" t="str">
            <v>東京都港区西麻布3-3-5</v>
          </cell>
        </row>
        <row r="16">
          <cell r="F16" t="str">
            <v>スズキ　ハナコ</v>
          </cell>
          <cell r="BC16">
            <v>480000</v>
          </cell>
          <cell r="BO16" t="str">
            <v>東京都港区西麻布3-3-5</v>
          </cell>
        </row>
        <row r="17">
          <cell r="F17" t="str">
            <v>鈴木　花子</v>
          </cell>
          <cell r="V17">
            <v>234567890123</v>
          </cell>
        </row>
        <row r="18">
          <cell r="AN18">
            <v>64</v>
          </cell>
          <cell r="AQ18">
            <v>3</v>
          </cell>
          <cell r="AT18">
            <v>3</v>
          </cell>
        </row>
        <row r="20">
          <cell r="H20" t="str">
            <v>スズキ　ジロウ</v>
          </cell>
          <cell r="BC20">
            <v>0</v>
          </cell>
          <cell r="BH20" t="str">
            <v xml:space="preserve"> □　16歳以上30歳未満又は70歳以上
 □　留学
 □　障害者
 □　38万円以上の支払い</v>
          </cell>
          <cell r="BO20" t="str">
            <v>東京都港区西麻布3-3-5</v>
          </cell>
        </row>
        <row r="21">
          <cell r="H21" t="str">
            <v>鈴木　次郎</v>
          </cell>
          <cell r="V21">
            <v>345678901234</v>
          </cell>
        </row>
        <row r="22">
          <cell r="AN22">
            <v>19</v>
          </cell>
          <cell r="AQ22">
            <v>1</v>
          </cell>
          <cell r="AT22">
            <v>2</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3</v>
          </cell>
        </row>
        <row r="71">
          <cell r="CM71">
            <v>1</v>
          </cell>
        </row>
        <row r="74">
          <cell r="CM74">
            <v>3</v>
          </cell>
        </row>
        <row r="75">
          <cell r="CM75">
            <v>4</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
        <row r="3">
          <cell r="AZ3" t="str">
            <v>スズキ　イチロウ</v>
          </cell>
          <cell r="BR3">
            <v>55</v>
          </cell>
          <cell r="BU3">
            <v>1</v>
          </cell>
          <cell r="BX3">
            <v>1</v>
          </cell>
        </row>
        <row r="5">
          <cell r="AZ5" t="str">
            <v>山川　太郎</v>
          </cell>
          <cell r="BK5">
            <v>234567890123</v>
          </cell>
          <cell r="BP5" t="str">
            <v>山川　太郎</v>
          </cell>
        </row>
        <row r="6">
          <cell r="BP6" t="str">
            <v>本人</v>
          </cell>
        </row>
        <row r="9">
          <cell r="BE9" t="str">
            <v>176-006</v>
          </cell>
        </row>
        <row r="10">
          <cell r="AZ10" t="str">
            <v>東京都練馬区栄町23－7</v>
          </cell>
        </row>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3</v>
          </cell>
        </row>
        <row r="71">
          <cell r="CM71">
            <v>1</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3">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4">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5">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6">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7">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8">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9">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0">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1">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2">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3">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4">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5">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6">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7">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8">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9">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0">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1"/>
      <sheetData sheetId="22">
        <row r="6">
          <cell r="BL6" t="str">
            <v>キョウト　タロウ</v>
          </cell>
          <cell r="CO6" t="str">
            <v>昭和</v>
          </cell>
          <cell r="CR6">
            <v>61</v>
          </cell>
          <cell r="CT6">
            <v>1</v>
          </cell>
          <cell r="CV6">
            <v>10</v>
          </cell>
        </row>
        <row r="7">
          <cell r="BL7" t="str">
            <v>京都　太郎</v>
          </cell>
          <cell r="CH7">
            <v>210987654321</v>
          </cell>
        </row>
        <row r="8">
          <cell r="CO8" t="str">
            <v>京都　太郎</v>
          </cell>
        </row>
        <row r="9">
          <cell r="CO9" t="str">
            <v>本人</v>
          </cell>
        </row>
        <row r="12">
          <cell r="BQ12" t="str">
            <v>111-1111</v>
          </cell>
        </row>
        <row r="13">
          <cell r="BL13" t="str">
            <v>京都市〇〇〇1</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3">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4">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5">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6">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7">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8">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9">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0">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1">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2">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3">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4">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5">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6">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7">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8">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9">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40">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41">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omments" Target="../comments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33.xml"/><Relationship Id="rId13" Type="http://schemas.openxmlformats.org/officeDocument/2006/relationships/ctrlProp" Target="../ctrlProps/ctrlProp38.xml"/><Relationship Id="rId18" Type="http://schemas.openxmlformats.org/officeDocument/2006/relationships/ctrlProp" Target="../ctrlProps/ctrlProp43.xml"/><Relationship Id="rId26" Type="http://schemas.openxmlformats.org/officeDocument/2006/relationships/ctrlProp" Target="../ctrlProps/ctrlProp51.xml"/><Relationship Id="rId3" Type="http://schemas.openxmlformats.org/officeDocument/2006/relationships/vmlDrawing" Target="../drawings/vmlDrawing3.vml"/><Relationship Id="rId21" Type="http://schemas.openxmlformats.org/officeDocument/2006/relationships/ctrlProp" Target="../ctrlProps/ctrlProp46.xml"/><Relationship Id="rId7" Type="http://schemas.openxmlformats.org/officeDocument/2006/relationships/ctrlProp" Target="../ctrlProps/ctrlProp32.xml"/><Relationship Id="rId12" Type="http://schemas.openxmlformats.org/officeDocument/2006/relationships/ctrlProp" Target="../ctrlProps/ctrlProp37.xml"/><Relationship Id="rId17" Type="http://schemas.openxmlformats.org/officeDocument/2006/relationships/ctrlProp" Target="../ctrlProps/ctrlProp42.xml"/><Relationship Id="rId25" Type="http://schemas.openxmlformats.org/officeDocument/2006/relationships/ctrlProp" Target="../ctrlProps/ctrlProp50.xml"/><Relationship Id="rId2" Type="http://schemas.openxmlformats.org/officeDocument/2006/relationships/drawing" Target="../drawings/drawing2.xml"/><Relationship Id="rId16" Type="http://schemas.openxmlformats.org/officeDocument/2006/relationships/ctrlProp" Target="../ctrlProps/ctrlProp41.xml"/><Relationship Id="rId20" Type="http://schemas.openxmlformats.org/officeDocument/2006/relationships/ctrlProp" Target="../ctrlProps/ctrlProp45.xml"/><Relationship Id="rId29" Type="http://schemas.openxmlformats.org/officeDocument/2006/relationships/ctrlProp" Target="../ctrlProps/ctrlProp54.xml"/><Relationship Id="rId1" Type="http://schemas.openxmlformats.org/officeDocument/2006/relationships/printerSettings" Target="../printerSettings/printerSettings3.bin"/><Relationship Id="rId6" Type="http://schemas.openxmlformats.org/officeDocument/2006/relationships/ctrlProp" Target="../ctrlProps/ctrlProp31.xml"/><Relationship Id="rId11" Type="http://schemas.openxmlformats.org/officeDocument/2006/relationships/ctrlProp" Target="../ctrlProps/ctrlProp36.xml"/><Relationship Id="rId24" Type="http://schemas.openxmlformats.org/officeDocument/2006/relationships/ctrlProp" Target="../ctrlProps/ctrlProp49.xml"/><Relationship Id="rId32" Type="http://schemas.openxmlformats.org/officeDocument/2006/relationships/comments" Target="../comments3.xml"/><Relationship Id="rId5" Type="http://schemas.openxmlformats.org/officeDocument/2006/relationships/ctrlProp" Target="../ctrlProps/ctrlProp30.xml"/><Relationship Id="rId15" Type="http://schemas.openxmlformats.org/officeDocument/2006/relationships/ctrlProp" Target="../ctrlProps/ctrlProp40.xml"/><Relationship Id="rId23" Type="http://schemas.openxmlformats.org/officeDocument/2006/relationships/ctrlProp" Target="../ctrlProps/ctrlProp48.xml"/><Relationship Id="rId28" Type="http://schemas.openxmlformats.org/officeDocument/2006/relationships/ctrlProp" Target="../ctrlProps/ctrlProp53.xml"/><Relationship Id="rId10" Type="http://schemas.openxmlformats.org/officeDocument/2006/relationships/ctrlProp" Target="../ctrlProps/ctrlProp35.xml"/><Relationship Id="rId19" Type="http://schemas.openxmlformats.org/officeDocument/2006/relationships/ctrlProp" Target="../ctrlProps/ctrlProp44.xml"/><Relationship Id="rId31" Type="http://schemas.openxmlformats.org/officeDocument/2006/relationships/ctrlProp" Target="../ctrlProps/ctrlProp56.xml"/><Relationship Id="rId4" Type="http://schemas.openxmlformats.org/officeDocument/2006/relationships/ctrlProp" Target="../ctrlProps/ctrlProp29.xml"/><Relationship Id="rId9" Type="http://schemas.openxmlformats.org/officeDocument/2006/relationships/ctrlProp" Target="../ctrlProps/ctrlProp34.xml"/><Relationship Id="rId14" Type="http://schemas.openxmlformats.org/officeDocument/2006/relationships/ctrlProp" Target="../ctrlProps/ctrlProp39.xml"/><Relationship Id="rId22" Type="http://schemas.openxmlformats.org/officeDocument/2006/relationships/ctrlProp" Target="../ctrlProps/ctrlProp47.xml"/><Relationship Id="rId27" Type="http://schemas.openxmlformats.org/officeDocument/2006/relationships/ctrlProp" Target="../ctrlProps/ctrlProp52.xml"/><Relationship Id="rId30" Type="http://schemas.openxmlformats.org/officeDocument/2006/relationships/ctrlProp" Target="../ctrlProps/ctrlProp55.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61.xml"/><Relationship Id="rId13" Type="http://schemas.openxmlformats.org/officeDocument/2006/relationships/ctrlProp" Target="../ctrlProps/ctrlProp66.xml"/><Relationship Id="rId18" Type="http://schemas.openxmlformats.org/officeDocument/2006/relationships/ctrlProp" Target="../ctrlProps/ctrlProp71.xml"/><Relationship Id="rId26" Type="http://schemas.openxmlformats.org/officeDocument/2006/relationships/ctrlProp" Target="../ctrlProps/ctrlProp79.xml"/><Relationship Id="rId3" Type="http://schemas.openxmlformats.org/officeDocument/2006/relationships/vmlDrawing" Target="../drawings/vmlDrawing4.vml"/><Relationship Id="rId21" Type="http://schemas.openxmlformats.org/officeDocument/2006/relationships/ctrlProp" Target="../ctrlProps/ctrlProp74.xml"/><Relationship Id="rId7" Type="http://schemas.openxmlformats.org/officeDocument/2006/relationships/ctrlProp" Target="../ctrlProps/ctrlProp60.xml"/><Relationship Id="rId12" Type="http://schemas.openxmlformats.org/officeDocument/2006/relationships/ctrlProp" Target="../ctrlProps/ctrlProp65.xml"/><Relationship Id="rId17" Type="http://schemas.openxmlformats.org/officeDocument/2006/relationships/ctrlProp" Target="../ctrlProps/ctrlProp70.xml"/><Relationship Id="rId25" Type="http://schemas.openxmlformats.org/officeDocument/2006/relationships/ctrlProp" Target="../ctrlProps/ctrlProp78.xml"/><Relationship Id="rId2" Type="http://schemas.openxmlformats.org/officeDocument/2006/relationships/drawing" Target="../drawings/drawing3.xml"/><Relationship Id="rId16" Type="http://schemas.openxmlformats.org/officeDocument/2006/relationships/ctrlProp" Target="../ctrlProps/ctrlProp69.xml"/><Relationship Id="rId20" Type="http://schemas.openxmlformats.org/officeDocument/2006/relationships/ctrlProp" Target="../ctrlProps/ctrlProp73.xml"/><Relationship Id="rId29" Type="http://schemas.openxmlformats.org/officeDocument/2006/relationships/ctrlProp" Target="../ctrlProps/ctrlProp82.xml"/><Relationship Id="rId1" Type="http://schemas.openxmlformats.org/officeDocument/2006/relationships/printerSettings" Target="../printerSettings/printerSettings4.bin"/><Relationship Id="rId6" Type="http://schemas.openxmlformats.org/officeDocument/2006/relationships/ctrlProp" Target="../ctrlProps/ctrlProp59.xml"/><Relationship Id="rId11" Type="http://schemas.openxmlformats.org/officeDocument/2006/relationships/ctrlProp" Target="../ctrlProps/ctrlProp64.xml"/><Relationship Id="rId24" Type="http://schemas.openxmlformats.org/officeDocument/2006/relationships/ctrlProp" Target="../ctrlProps/ctrlProp77.xml"/><Relationship Id="rId32" Type="http://schemas.openxmlformats.org/officeDocument/2006/relationships/comments" Target="../comments4.xml"/><Relationship Id="rId5" Type="http://schemas.openxmlformats.org/officeDocument/2006/relationships/ctrlProp" Target="../ctrlProps/ctrlProp58.xml"/><Relationship Id="rId15" Type="http://schemas.openxmlformats.org/officeDocument/2006/relationships/ctrlProp" Target="../ctrlProps/ctrlProp68.xml"/><Relationship Id="rId23" Type="http://schemas.openxmlformats.org/officeDocument/2006/relationships/ctrlProp" Target="../ctrlProps/ctrlProp76.xml"/><Relationship Id="rId28" Type="http://schemas.openxmlformats.org/officeDocument/2006/relationships/ctrlProp" Target="../ctrlProps/ctrlProp81.xml"/><Relationship Id="rId10" Type="http://schemas.openxmlformats.org/officeDocument/2006/relationships/ctrlProp" Target="../ctrlProps/ctrlProp63.xml"/><Relationship Id="rId19" Type="http://schemas.openxmlformats.org/officeDocument/2006/relationships/ctrlProp" Target="../ctrlProps/ctrlProp72.xml"/><Relationship Id="rId31" Type="http://schemas.openxmlformats.org/officeDocument/2006/relationships/ctrlProp" Target="../ctrlProps/ctrlProp84.xml"/><Relationship Id="rId4" Type="http://schemas.openxmlformats.org/officeDocument/2006/relationships/ctrlProp" Target="../ctrlProps/ctrlProp57.xml"/><Relationship Id="rId9" Type="http://schemas.openxmlformats.org/officeDocument/2006/relationships/ctrlProp" Target="../ctrlProps/ctrlProp62.xml"/><Relationship Id="rId14" Type="http://schemas.openxmlformats.org/officeDocument/2006/relationships/ctrlProp" Target="../ctrlProps/ctrlProp67.xml"/><Relationship Id="rId22" Type="http://schemas.openxmlformats.org/officeDocument/2006/relationships/ctrlProp" Target="../ctrlProps/ctrlProp75.xml"/><Relationship Id="rId27" Type="http://schemas.openxmlformats.org/officeDocument/2006/relationships/ctrlProp" Target="../ctrlProps/ctrlProp80.xml"/><Relationship Id="rId30" Type="http://schemas.openxmlformats.org/officeDocument/2006/relationships/ctrlProp" Target="../ctrlProps/ctrlProp83.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89.xml"/><Relationship Id="rId13" Type="http://schemas.openxmlformats.org/officeDocument/2006/relationships/ctrlProp" Target="../ctrlProps/ctrlProp94.xml"/><Relationship Id="rId18" Type="http://schemas.openxmlformats.org/officeDocument/2006/relationships/ctrlProp" Target="../ctrlProps/ctrlProp99.xml"/><Relationship Id="rId26" Type="http://schemas.openxmlformats.org/officeDocument/2006/relationships/ctrlProp" Target="../ctrlProps/ctrlProp107.xml"/><Relationship Id="rId3" Type="http://schemas.openxmlformats.org/officeDocument/2006/relationships/vmlDrawing" Target="../drawings/vmlDrawing5.vml"/><Relationship Id="rId21" Type="http://schemas.openxmlformats.org/officeDocument/2006/relationships/ctrlProp" Target="../ctrlProps/ctrlProp102.xml"/><Relationship Id="rId7" Type="http://schemas.openxmlformats.org/officeDocument/2006/relationships/ctrlProp" Target="../ctrlProps/ctrlProp88.xml"/><Relationship Id="rId12" Type="http://schemas.openxmlformats.org/officeDocument/2006/relationships/ctrlProp" Target="../ctrlProps/ctrlProp93.xml"/><Relationship Id="rId17" Type="http://schemas.openxmlformats.org/officeDocument/2006/relationships/ctrlProp" Target="../ctrlProps/ctrlProp98.xml"/><Relationship Id="rId25" Type="http://schemas.openxmlformats.org/officeDocument/2006/relationships/ctrlProp" Target="../ctrlProps/ctrlProp106.xml"/><Relationship Id="rId2" Type="http://schemas.openxmlformats.org/officeDocument/2006/relationships/drawing" Target="../drawings/drawing4.xml"/><Relationship Id="rId16" Type="http://schemas.openxmlformats.org/officeDocument/2006/relationships/ctrlProp" Target="../ctrlProps/ctrlProp97.xml"/><Relationship Id="rId20" Type="http://schemas.openxmlformats.org/officeDocument/2006/relationships/ctrlProp" Target="../ctrlProps/ctrlProp101.xml"/><Relationship Id="rId29" Type="http://schemas.openxmlformats.org/officeDocument/2006/relationships/ctrlProp" Target="../ctrlProps/ctrlProp110.xml"/><Relationship Id="rId1" Type="http://schemas.openxmlformats.org/officeDocument/2006/relationships/printerSettings" Target="../printerSettings/printerSettings5.bin"/><Relationship Id="rId6" Type="http://schemas.openxmlformats.org/officeDocument/2006/relationships/ctrlProp" Target="../ctrlProps/ctrlProp87.xml"/><Relationship Id="rId11" Type="http://schemas.openxmlformats.org/officeDocument/2006/relationships/ctrlProp" Target="../ctrlProps/ctrlProp92.xml"/><Relationship Id="rId24" Type="http://schemas.openxmlformats.org/officeDocument/2006/relationships/ctrlProp" Target="../ctrlProps/ctrlProp105.xml"/><Relationship Id="rId32" Type="http://schemas.openxmlformats.org/officeDocument/2006/relationships/comments" Target="../comments5.xml"/><Relationship Id="rId5" Type="http://schemas.openxmlformats.org/officeDocument/2006/relationships/ctrlProp" Target="../ctrlProps/ctrlProp86.xml"/><Relationship Id="rId15" Type="http://schemas.openxmlformats.org/officeDocument/2006/relationships/ctrlProp" Target="../ctrlProps/ctrlProp96.xml"/><Relationship Id="rId23" Type="http://schemas.openxmlformats.org/officeDocument/2006/relationships/ctrlProp" Target="../ctrlProps/ctrlProp104.xml"/><Relationship Id="rId28" Type="http://schemas.openxmlformats.org/officeDocument/2006/relationships/ctrlProp" Target="../ctrlProps/ctrlProp109.xml"/><Relationship Id="rId10" Type="http://schemas.openxmlformats.org/officeDocument/2006/relationships/ctrlProp" Target="../ctrlProps/ctrlProp91.xml"/><Relationship Id="rId19" Type="http://schemas.openxmlformats.org/officeDocument/2006/relationships/ctrlProp" Target="../ctrlProps/ctrlProp100.xml"/><Relationship Id="rId31" Type="http://schemas.openxmlformats.org/officeDocument/2006/relationships/ctrlProp" Target="../ctrlProps/ctrlProp112.xml"/><Relationship Id="rId4" Type="http://schemas.openxmlformats.org/officeDocument/2006/relationships/ctrlProp" Target="../ctrlProps/ctrlProp85.xml"/><Relationship Id="rId9" Type="http://schemas.openxmlformats.org/officeDocument/2006/relationships/ctrlProp" Target="../ctrlProps/ctrlProp90.xml"/><Relationship Id="rId14" Type="http://schemas.openxmlformats.org/officeDocument/2006/relationships/ctrlProp" Target="../ctrlProps/ctrlProp95.xml"/><Relationship Id="rId22" Type="http://schemas.openxmlformats.org/officeDocument/2006/relationships/ctrlProp" Target="../ctrlProps/ctrlProp103.xml"/><Relationship Id="rId27" Type="http://schemas.openxmlformats.org/officeDocument/2006/relationships/ctrlProp" Target="../ctrlProps/ctrlProp108.xml"/><Relationship Id="rId30" Type="http://schemas.openxmlformats.org/officeDocument/2006/relationships/ctrlProp" Target="../ctrlProps/ctrlProp111.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17.xml"/><Relationship Id="rId13" Type="http://schemas.openxmlformats.org/officeDocument/2006/relationships/ctrlProp" Target="../ctrlProps/ctrlProp122.xml"/><Relationship Id="rId18" Type="http://schemas.openxmlformats.org/officeDocument/2006/relationships/ctrlProp" Target="../ctrlProps/ctrlProp127.xml"/><Relationship Id="rId26" Type="http://schemas.openxmlformats.org/officeDocument/2006/relationships/ctrlProp" Target="../ctrlProps/ctrlProp135.xml"/><Relationship Id="rId3" Type="http://schemas.openxmlformats.org/officeDocument/2006/relationships/vmlDrawing" Target="../drawings/vmlDrawing6.vml"/><Relationship Id="rId21" Type="http://schemas.openxmlformats.org/officeDocument/2006/relationships/ctrlProp" Target="../ctrlProps/ctrlProp130.xml"/><Relationship Id="rId7" Type="http://schemas.openxmlformats.org/officeDocument/2006/relationships/ctrlProp" Target="../ctrlProps/ctrlProp116.xml"/><Relationship Id="rId12" Type="http://schemas.openxmlformats.org/officeDocument/2006/relationships/ctrlProp" Target="../ctrlProps/ctrlProp121.xml"/><Relationship Id="rId17" Type="http://schemas.openxmlformats.org/officeDocument/2006/relationships/ctrlProp" Target="../ctrlProps/ctrlProp126.xml"/><Relationship Id="rId25" Type="http://schemas.openxmlformats.org/officeDocument/2006/relationships/ctrlProp" Target="../ctrlProps/ctrlProp134.xml"/><Relationship Id="rId2" Type="http://schemas.openxmlformats.org/officeDocument/2006/relationships/drawing" Target="../drawings/drawing5.xml"/><Relationship Id="rId16" Type="http://schemas.openxmlformats.org/officeDocument/2006/relationships/ctrlProp" Target="../ctrlProps/ctrlProp125.xml"/><Relationship Id="rId20" Type="http://schemas.openxmlformats.org/officeDocument/2006/relationships/ctrlProp" Target="../ctrlProps/ctrlProp129.xml"/><Relationship Id="rId29" Type="http://schemas.openxmlformats.org/officeDocument/2006/relationships/ctrlProp" Target="../ctrlProps/ctrlProp138.xml"/><Relationship Id="rId1" Type="http://schemas.openxmlformats.org/officeDocument/2006/relationships/printerSettings" Target="../printerSettings/printerSettings6.bin"/><Relationship Id="rId6" Type="http://schemas.openxmlformats.org/officeDocument/2006/relationships/ctrlProp" Target="../ctrlProps/ctrlProp115.xml"/><Relationship Id="rId11" Type="http://schemas.openxmlformats.org/officeDocument/2006/relationships/ctrlProp" Target="../ctrlProps/ctrlProp120.xml"/><Relationship Id="rId24" Type="http://schemas.openxmlformats.org/officeDocument/2006/relationships/ctrlProp" Target="../ctrlProps/ctrlProp133.xml"/><Relationship Id="rId32" Type="http://schemas.openxmlformats.org/officeDocument/2006/relationships/comments" Target="../comments6.xml"/><Relationship Id="rId5" Type="http://schemas.openxmlformats.org/officeDocument/2006/relationships/ctrlProp" Target="../ctrlProps/ctrlProp114.xml"/><Relationship Id="rId15" Type="http://schemas.openxmlformats.org/officeDocument/2006/relationships/ctrlProp" Target="../ctrlProps/ctrlProp124.xml"/><Relationship Id="rId23" Type="http://schemas.openxmlformats.org/officeDocument/2006/relationships/ctrlProp" Target="../ctrlProps/ctrlProp132.xml"/><Relationship Id="rId28" Type="http://schemas.openxmlformats.org/officeDocument/2006/relationships/ctrlProp" Target="../ctrlProps/ctrlProp137.xml"/><Relationship Id="rId10" Type="http://schemas.openxmlformats.org/officeDocument/2006/relationships/ctrlProp" Target="../ctrlProps/ctrlProp119.xml"/><Relationship Id="rId19" Type="http://schemas.openxmlformats.org/officeDocument/2006/relationships/ctrlProp" Target="../ctrlProps/ctrlProp128.xml"/><Relationship Id="rId31" Type="http://schemas.openxmlformats.org/officeDocument/2006/relationships/ctrlProp" Target="../ctrlProps/ctrlProp140.xml"/><Relationship Id="rId4" Type="http://schemas.openxmlformats.org/officeDocument/2006/relationships/ctrlProp" Target="../ctrlProps/ctrlProp113.xml"/><Relationship Id="rId9" Type="http://schemas.openxmlformats.org/officeDocument/2006/relationships/ctrlProp" Target="../ctrlProps/ctrlProp118.xml"/><Relationship Id="rId14" Type="http://schemas.openxmlformats.org/officeDocument/2006/relationships/ctrlProp" Target="../ctrlProps/ctrlProp123.xml"/><Relationship Id="rId22" Type="http://schemas.openxmlformats.org/officeDocument/2006/relationships/ctrlProp" Target="../ctrlProps/ctrlProp131.xml"/><Relationship Id="rId27" Type="http://schemas.openxmlformats.org/officeDocument/2006/relationships/ctrlProp" Target="../ctrlProps/ctrlProp136.xml"/><Relationship Id="rId30" Type="http://schemas.openxmlformats.org/officeDocument/2006/relationships/ctrlProp" Target="../ctrlProps/ctrlProp139.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45.xml"/><Relationship Id="rId13" Type="http://schemas.openxmlformats.org/officeDocument/2006/relationships/ctrlProp" Target="../ctrlProps/ctrlProp150.xml"/><Relationship Id="rId18" Type="http://schemas.openxmlformats.org/officeDocument/2006/relationships/ctrlProp" Target="../ctrlProps/ctrlProp155.xml"/><Relationship Id="rId26" Type="http://schemas.openxmlformats.org/officeDocument/2006/relationships/ctrlProp" Target="../ctrlProps/ctrlProp163.xml"/><Relationship Id="rId3" Type="http://schemas.openxmlformats.org/officeDocument/2006/relationships/vmlDrawing" Target="../drawings/vmlDrawing7.vml"/><Relationship Id="rId21" Type="http://schemas.openxmlformats.org/officeDocument/2006/relationships/ctrlProp" Target="../ctrlProps/ctrlProp158.xml"/><Relationship Id="rId7" Type="http://schemas.openxmlformats.org/officeDocument/2006/relationships/ctrlProp" Target="../ctrlProps/ctrlProp144.xml"/><Relationship Id="rId12" Type="http://schemas.openxmlformats.org/officeDocument/2006/relationships/ctrlProp" Target="../ctrlProps/ctrlProp149.xml"/><Relationship Id="rId17" Type="http://schemas.openxmlformats.org/officeDocument/2006/relationships/ctrlProp" Target="../ctrlProps/ctrlProp154.xml"/><Relationship Id="rId25" Type="http://schemas.openxmlformats.org/officeDocument/2006/relationships/ctrlProp" Target="../ctrlProps/ctrlProp162.xml"/><Relationship Id="rId2" Type="http://schemas.openxmlformats.org/officeDocument/2006/relationships/drawing" Target="../drawings/drawing6.xml"/><Relationship Id="rId16" Type="http://schemas.openxmlformats.org/officeDocument/2006/relationships/ctrlProp" Target="../ctrlProps/ctrlProp153.xml"/><Relationship Id="rId20" Type="http://schemas.openxmlformats.org/officeDocument/2006/relationships/ctrlProp" Target="../ctrlProps/ctrlProp157.xml"/><Relationship Id="rId29" Type="http://schemas.openxmlformats.org/officeDocument/2006/relationships/ctrlProp" Target="../ctrlProps/ctrlProp166.xml"/><Relationship Id="rId1" Type="http://schemas.openxmlformats.org/officeDocument/2006/relationships/printerSettings" Target="../printerSettings/printerSettings7.bin"/><Relationship Id="rId6" Type="http://schemas.openxmlformats.org/officeDocument/2006/relationships/ctrlProp" Target="../ctrlProps/ctrlProp143.xml"/><Relationship Id="rId11" Type="http://schemas.openxmlformats.org/officeDocument/2006/relationships/ctrlProp" Target="../ctrlProps/ctrlProp148.xml"/><Relationship Id="rId24" Type="http://schemas.openxmlformats.org/officeDocument/2006/relationships/ctrlProp" Target="../ctrlProps/ctrlProp161.xml"/><Relationship Id="rId32" Type="http://schemas.openxmlformats.org/officeDocument/2006/relationships/comments" Target="../comments7.xml"/><Relationship Id="rId5" Type="http://schemas.openxmlformats.org/officeDocument/2006/relationships/ctrlProp" Target="../ctrlProps/ctrlProp142.xml"/><Relationship Id="rId15" Type="http://schemas.openxmlformats.org/officeDocument/2006/relationships/ctrlProp" Target="../ctrlProps/ctrlProp152.xml"/><Relationship Id="rId23" Type="http://schemas.openxmlformats.org/officeDocument/2006/relationships/ctrlProp" Target="../ctrlProps/ctrlProp160.xml"/><Relationship Id="rId28" Type="http://schemas.openxmlformats.org/officeDocument/2006/relationships/ctrlProp" Target="../ctrlProps/ctrlProp165.xml"/><Relationship Id="rId10" Type="http://schemas.openxmlformats.org/officeDocument/2006/relationships/ctrlProp" Target="../ctrlProps/ctrlProp147.xml"/><Relationship Id="rId19" Type="http://schemas.openxmlformats.org/officeDocument/2006/relationships/ctrlProp" Target="../ctrlProps/ctrlProp156.xml"/><Relationship Id="rId31" Type="http://schemas.openxmlformats.org/officeDocument/2006/relationships/ctrlProp" Target="../ctrlProps/ctrlProp168.xml"/><Relationship Id="rId4" Type="http://schemas.openxmlformats.org/officeDocument/2006/relationships/ctrlProp" Target="../ctrlProps/ctrlProp141.xml"/><Relationship Id="rId9" Type="http://schemas.openxmlformats.org/officeDocument/2006/relationships/ctrlProp" Target="../ctrlProps/ctrlProp146.xml"/><Relationship Id="rId14" Type="http://schemas.openxmlformats.org/officeDocument/2006/relationships/ctrlProp" Target="../ctrlProps/ctrlProp151.xml"/><Relationship Id="rId22" Type="http://schemas.openxmlformats.org/officeDocument/2006/relationships/ctrlProp" Target="../ctrlProps/ctrlProp159.xml"/><Relationship Id="rId27" Type="http://schemas.openxmlformats.org/officeDocument/2006/relationships/ctrlProp" Target="../ctrlProps/ctrlProp164.xml"/><Relationship Id="rId30" Type="http://schemas.openxmlformats.org/officeDocument/2006/relationships/ctrlProp" Target="../ctrlProps/ctrlProp16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8.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7.xml"/><Relationship Id="rId16" Type="http://schemas.openxmlformats.org/officeDocument/2006/relationships/ctrlProp" Target="../ctrlProps/ctrlProp181.xml"/><Relationship Id="rId20" Type="http://schemas.openxmlformats.org/officeDocument/2006/relationships/ctrlProp" Target="../ctrlProps/ctrlProp185.xml"/><Relationship Id="rId29" Type="http://schemas.openxmlformats.org/officeDocument/2006/relationships/ctrlProp" Target="../ctrlProps/ctrlProp194.xml"/><Relationship Id="rId1" Type="http://schemas.openxmlformats.org/officeDocument/2006/relationships/printerSettings" Target="../printerSettings/printerSettings8.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32" Type="http://schemas.openxmlformats.org/officeDocument/2006/relationships/comments" Target="../comments8.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trlProp" Target="../ctrlProps/ctrlProp193.xml"/><Relationship Id="rId10" Type="http://schemas.openxmlformats.org/officeDocument/2006/relationships/ctrlProp" Target="../ctrlProps/ctrlProp175.xml"/><Relationship Id="rId19" Type="http://schemas.openxmlformats.org/officeDocument/2006/relationships/ctrlProp" Target="../ctrlProps/ctrlProp184.xml"/><Relationship Id="rId31" Type="http://schemas.openxmlformats.org/officeDocument/2006/relationships/ctrlProp" Target="../ctrlProps/ctrlProp196.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 Id="rId30" Type="http://schemas.openxmlformats.org/officeDocument/2006/relationships/ctrlProp" Target="../ctrlProps/ctrlProp195.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201.xml"/><Relationship Id="rId13" Type="http://schemas.openxmlformats.org/officeDocument/2006/relationships/ctrlProp" Target="../ctrlProps/ctrlProp206.xml"/><Relationship Id="rId18" Type="http://schemas.openxmlformats.org/officeDocument/2006/relationships/ctrlProp" Target="../ctrlProps/ctrlProp211.xml"/><Relationship Id="rId26" Type="http://schemas.openxmlformats.org/officeDocument/2006/relationships/ctrlProp" Target="../ctrlProps/ctrlProp219.xml"/><Relationship Id="rId3" Type="http://schemas.openxmlformats.org/officeDocument/2006/relationships/vmlDrawing" Target="../drawings/vmlDrawing9.vml"/><Relationship Id="rId21" Type="http://schemas.openxmlformats.org/officeDocument/2006/relationships/ctrlProp" Target="../ctrlProps/ctrlProp214.xml"/><Relationship Id="rId7" Type="http://schemas.openxmlformats.org/officeDocument/2006/relationships/ctrlProp" Target="../ctrlProps/ctrlProp200.xml"/><Relationship Id="rId12" Type="http://schemas.openxmlformats.org/officeDocument/2006/relationships/ctrlProp" Target="../ctrlProps/ctrlProp205.xml"/><Relationship Id="rId17" Type="http://schemas.openxmlformats.org/officeDocument/2006/relationships/ctrlProp" Target="../ctrlProps/ctrlProp210.xml"/><Relationship Id="rId25" Type="http://schemas.openxmlformats.org/officeDocument/2006/relationships/ctrlProp" Target="../ctrlProps/ctrlProp218.xml"/><Relationship Id="rId2" Type="http://schemas.openxmlformats.org/officeDocument/2006/relationships/drawing" Target="../drawings/drawing8.xml"/><Relationship Id="rId16" Type="http://schemas.openxmlformats.org/officeDocument/2006/relationships/ctrlProp" Target="../ctrlProps/ctrlProp209.xml"/><Relationship Id="rId20" Type="http://schemas.openxmlformats.org/officeDocument/2006/relationships/ctrlProp" Target="../ctrlProps/ctrlProp213.xml"/><Relationship Id="rId29" Type="http://schemas.openxmlformats.org/officeDocument/2006/relationships/ctrlProp" Target="../ctrlProps/ctrlProp222.xml"/><Relationship Id="rId1" Type="http://schemas.openxmlformats.org/officeDocument/2006/relationships/printerSettings" Target="../printerSettings/printerSettings9.bin"/><Relationship Id="rId6" Type="http://schemas.openxmlformats.org/officeDocument/2006/relationships/ctrlProp" Target="../ctrlProps/ctrlProp199.xml"/><Relationship Id="rId11" Type="http://schemas.openxmlformats.org/officeDocument/2006/relationships/ctrlProp" Target="../ctrlProps/ctrlProp204.xml"/><Relationship Id="rId24" Type="http://schemas.openxmlformats.org/officeDocument/2006/relationships/ctrlProp" Target="../ctrlProps/ctrlProp217.xml"/><Relationship Id="rId32" Type="http://schemas.openxmlformats.org/officeDocument/2006/relationships/comments" Target="../comments9.xml"/><Relationship Id="rId5" Type="http://schemas.openxmlformats.org/officeDocument/2006/relationships/ctrlProp" Target="../ctrlProps/ctrlProp198.xml"/><Relationship Id="rId15" Type="http://schemas.openxmlformats.org/officeDocument/2006/relationships/ctrlProp" Target="../ctrlProps/ctrlProp208.xml"/><Relationship Id="rId23" Type="http://schemas.openxmlformats.org/officeDocument/2006/relationships/ctrlProp" Target="../ctrlProps/ctrlProp216.xml"/><Relationship Id="rId28" Type="http://schemas.openxmlformats.org/officeDocument/2006/relationships/ctrlProp" Target="../ctrlProps/ctrlProp221.xml"/><Relationship Id="rId10" Type="http://schemas.openxmlformats.org/officeDocument/2006/relationships/ctrlProp" Target="../ctrlProps/ctrlProp203.xml"/><Relationship Id="rId19" Type="http://schemas.openxmlformats.org/officeDocument/2006/relationships/ctrlProp" Target="../ctrlProps/ctrlProp212.xml"/><Relationship Id="rId31" Type="http://schemas.openxmlformats.org/officeDocument/2006/relationships/ctrlProp" Target="../ctrlProps/ctrlProp224.xml"/><Relationship Id="rId4" Type="http://schemas.openxmlformats.org/officeDocument/2006/relationships/ctrlProp" Target="../ctrlProps/ctrlProp197.xml"/><Relationship Id="rId9" Type="http://schemas.openxmlformats.org/officeDocument/2006/relationships/ctrlProp" Target="../ctrlProps/ctrlProp202.xml"/><Relationship Id="rId14" Type="http://schemas.openxmlformats.org/officeDocument/2006/relationships/ctrlProp" Target="../ctrlProps/ctrlProp207.xml"/><Relationship Id="rId22" Type="http://schemas.openxmlformats.org/officeDocument/2006/relationships/ctrlProp" Target="../ctrlProps/ctrlProp215.xml"/><Relationship Id="rId27" Type="http://schemas.openxmlformats.org/officeDocument/2006/relationships/ctrlProp" Target="../ctrlProps/ctrlProp220.xml"/><Relationship Id="rId30" Type="http://schemas.openxmlformats.org/officeDocument/2006/relationships/ctrlProp" Target="../ctrlProps/ctrlProp223.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29.xml"/><Relationship Id="rId13" Type="http://schemas.openxmlformats.org/officeDocument/2006/relationships/ctrlProp" Target="../ctrlProps/ctrlProp234.xml"/><Relationship Id="rId18" Type="http://schemas.openxmlformats.org/officeDocument/2006/relationships/ctrlProp" Target="../ctrlProps/ctrlProp239.xml"/><Relationship Id="rId26" Type="http://schemas.openxmlformats.org/officeDocument/2006/relationships/ctrlProp" Target="../ctrlProps/ctrlProp247.xml"/><Relationship Id="rId3" Type="http://schemas.openxmlformats.org/officeDocument/2006/relationships/vmlDrawing" Target="../drawings/vmlDrawing10.vml"/><Relationship Id="rId21" Type="http://schemas.openxmlformats.org/officeDocument/2006/relationships/ctrlProp" Target="../ctrlProps/ctrlProp242.xml"/><Relationship Id="rId7" Type="http://schemas.openxmlformats.org/officeDocument/2006/relationships/ctrlProp" Target="../ctrlProps/ctrlProp228.xml"/><Relationship Id="rId12" Type="http://schemas.openxmlformats.org/officeDocument/2006/relationships/ctrlProp" Target="../ctrlProps/ctrlProp233.xml"/><Relationship Id="rId17" Type="http://schemas.openxmlformats.org/officeDocument/2006/relationships/ctrlProp" Target="../ctrlProps/ctrlProp238.xml"/><Relationship Id="rId25" Type="http://schemas.openxmlformats.org/officeDocument/2006/relationships/ctrlProp" Target="../ctrlProps/ctrlProp246.xml"/><Relationship Id="rId2" Type="http://schemas.openxmlformats.org/officeDocument/2006/relationships/drawing" Target="../drawings/drawing9.xml"/><Relationship Id="rId16" Type="http://schemas.openxmlformats.org/officeDocument/2006/relationships/ctrlProp" Target="../ctrlProps/ctrlProp237.xml"/><Relationship Id="rId20" Type="http://schemas.openxmlformats.org/officeDocument/2006/relationships/ctrlProp" Target="../ctrlProps/ctrlProp241.xml"/><Relationship Id="rId29" Type="http://schemas.openxmlformats.org/officeDocument/2006/relationships/ctrlProp" Target="../ctrlProps/ctrlProp250.xml"/><Relationship Id="rId1" Type="http://schemas.openxmlformats.org/officeDocument/2006/relationships/printerSettings" Target="../printerSettings/printerSettings10.bin"/><Relationship Id="rId6" Type="http://schemas.openxmlformats.org/officeDocument/2006/relationships/ctrlProp" Target="../ctrlProps/ctrlProp227.xml"/><Relationship Id="rId11" Type="http://schemas.openxmlformats.org/officeDocument/2006/relationships/ctrlProp" Target="../ctrlProps/ctrlProp232.xml"/><Relationship Id="rId24" Type="http://schemas.openxmlformats.org/officeDocument/2006/relationships/ctrlProp" Target="../ctrlProps/ctrlProp245.xml"/><Relationship Id="rId32" Type="http://schemas.openxmlformats.org/officeDocument/2006/relationships/comments" Target="../comments10.xml"/><Relationship Id="rId5" Type="http://schemas.openxmlformats.org/officeDocument/2006/relationships/ctrlProp" Target="../ctrlProps/ctrlProp226.xml"/><Relationship Id="rId15" Type="http://schemas.openxmlformats.org/officeDocument/2006/relationships/ctrlProp" Target="../ctrlProps/ctrlProp236.xml"/><Relationship Id="rId23" Type="http://schemas.openxmlformats.org/officeDocument/2006/relationships/ctrlProp" Target="../ctrlProps/ctrlProp244.xml"/><Relationship Id="rId28" Type="http://schemas.openxmlformats.org/officeDocument/2006/relationships/ctrlProp" Target="../ctrlProps/ctrlProp249.xml"/><Relationship Id="rId10" Type="http://schemas.openxmlformats.org/officeDocument/2006/relationships/ctrlProp" Target="../ctrlProps/ctrlProp231.xml"/><Relationship Id="rId19" Type="http://schemas.openxmlformats.org/officeDocument/2006/relationships/ctrlProp" Target="../ctrlProps/ctrlProp240.xml"/><Relationship Id="rId31" Type="http://schemas.openxmlformats.org/officeDocument/2006/relationships/ctrlProp" Target="../ctrlProps/ctrlProp252.xml"/><Relationship Id="rId4" Type="http://schemas.openxmlformats.org/officeDocument/2006/relationships/ctrlProp" Target="../ctrlProps/ctrlProp225.xml"/><Relationship Id="rId9" Type="http://schemas.openxmlformats.org/officeDocument/2006/relationships/ctrlProp" Target="../ctrlProps/ctrlProp230.xml"/><Relationship Id="rId14" Type="http://schemas.openxmlformats.org/officeDocument/2006/relationships/ctrlProp" Target="../ctrlProps/ctrlProp235.xml"/><Relationship Id="rId22" Type="http://schemas.openxmlformats.org/officeDocument/2006/relationships/ctrlProp" Target="../ctrlProps/ctrlProp243.xml"/><Relationship Id="rId27" Type="http://schemas.openxmlformats.org/officeDocument/2006/relationships/ctrlProp" Target="../ctrlProps/ctrlProp248.xml"/><Relationship Id="rId30" Type="http://schemas.openxmlformats.org/officeDocument/2006/relationships/ctrlProp" Target="../ctrlProps/ctrlProp251.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57.xml"/><Relationship Id="rId13" Type="http://schemas.openxmlformats.org/officeDocument/2006/relationships/ctrlProp" Target="../ctrlProps/ctrlProp262.xml"/><Relationship Id="rId18" Type="http://schemas.openxmlformats.org/officeDocument/2006/relationships/ctrlProp" Target="../ctrlProps/ctrlProp267.xml"/><Relationship Id="rId26" Type="http://schemas.openxmlformats.org/officeDocument/2006/relationships/ctrlProp" Target="../ctrlProps/ctrlProp275.xml"/><Relationship Id="rId3" Type="http://schemas.openxmlformats.org/officeDocument/2006/relationships/vmlDrawing" Target="../drawings/vmlDrawing11.vml"/><Relationship Id="rId21" Type="http://schemas.openxmlformats.org/officeDocument/2006/relationships/ctrlProp" Target="../ctrlProps/ctrlProp270.xml"/><Relationship Id="rId7" Type="http://schemas.openxmlformats.org/officeDocument/2006/relationships/ctrlProp" Target="../ctrlProps/ctrlProp256.xml"/><Relationship Id="rId12" Type="http://schemas.openxmlformats.org/officeDocument/2006/relationships/ctrlProp" Target="../ctrlProps/ctrlProp261.xml"/><Relationship Id="rId17" Type="http://schemas.openxmlformats.org/officeDocument/2006/relationships/ctrlProp" Target="../ctrlProps/ctrlProp266.xml"/><Relationship Id="rId25" Type="http://schemas.openxmlformats.org/officeDocument/2006/relationships/ctrlProp" Target="../ctrlProps/ctrlProp274.xml"/><Relationship Id="rId2" Type="http://schemas.openxmlformats.org/officeDocument/2006/relationships/drawing" Target="../drawings/drawing10.xml"/><Relationship Id="rId16" Type="http://schemas.openxmlformats.org/officeDocument/2006/relationships/ctrlProp" Target="../ctrlProps/ctrlProp265.xml"/><Relationship Id="rId20" Type="http://schemas.openxmlformats.org/officeDocument/2006/relationships/ctrlProp" Target="../ctrlProps/ctrlProp269.xml"/><Relationship Id="rId29" Type="http://schemas.openxmlformats.org/officeDocument/2006/relationships/ctrlProp" Target="../ctrlProps/ctrlProp278.xml"/><Relationship Id="rId1" Type="http://schemas.openxmlformats.org/officeDocument/2006/relationships/printerSettings" Target="../printerSettings/printerSettings11.bin"/><Relationship Id="rId6" Type="http://schemas.openxmlformats.org/officeDocument/2006/relationships/ctrlProp" Target="../ctrlProps/ctrlProp255.xml"/><Relationship Id="rId11" Type="http://schemas.openxmlformats.org/officeDocument/2006/relationships/ctrlProp" Target="../ctrlProps/ctrlProp260.xml"/><Relationship Id="rId24" Type="http://schemas.openxmlformats.org/officeDocument/2006/relationships/ctrlProp" Target="../ctrlProps/ctrlProp273.xml"/><Relationship Id="rId32" Type="http://schemas.openxmlformats.org/officeDocument/2006/relationships/comments" Target="../comments11.xml"/><Relationship Id="rId5" Type="http://schemas.openxmlformats.org/officeDocument/2006/relationships/ctrlProp" Target="../ctrlProps/ctrlProp254.xml"/><Relationship Id="rId15" Type="http://schemas.openxmlformats.org/officeDocument/2006/relationships/ctrlProp" Target="../ctrlProps/ctrlProp264.xml"/><Relationship Id="rId23" Type="http://schemas.openxmlformats.org/officeDocument/2006/relationships/ctrlProp" Target="../ctrlProps/ctrlProp272.xml"/><Relationship Id="rId28" Type="http://schemas.openxmlformats.org/officeDocument/2006/relationships/ctrlProp" Target="../ctrlProps/ctrlProp277.xml"/><Relationship Id="rId10" Type="http://schemas.openxmlformats.org/officeDocument/2006/relationships/ctrlProp" Target="../ctrlProps/ctrlProp259.xml"/><Relationship Id="rId19" Type="http://schemas.openxmlformats.org/officeDocument/2006/relationships/ctrlProp" Target="../ctrlProps/ctrlProp268.xml"/><Relationship Id="rId31" Type="http://schemas.openxmlformats.org/officeDocument/2006/relationships/ctrlProp" Target="../ctrlProps/ctrlProp280.xml"/><Relationship Id="rId4" Type="http://schemas.openxmlformats.org/officeDocument/2006/relationships/ctrlProp" Target="../ctrlProps/ctrlProp253.xml"/><Relationship Id="rId9" Type="http://schemas.openxmlformats.org/officeDocument/2006/relationships/ctrlProp" Target="../ctrlProps/ctrlProp258.xml"/><Relationship Id="rId14" Type="http://schemas.openxmlformats.org/officeDocument/2006/relationships/ctrlProp" Target="../ctrlProps/ctrlProp263.xml"/><Relationship Id="rId22" Type="http://schemas.openxmlformats.org/officeDocument/2006/relationships/ctrlProp" Target="../ctrlProps/ctrlProp271.xml"/><Relationship Id="rId27" Type="http://schemas.openxmlformats.org/officeDocument/2006/relationships/ctrlProp" Target="../ctrlProps/ctrlProp276.xml"/><Relationship Id="rId30" Type="http://schemas.openxmlformats.org/officeDocument/2006/relationships/ctrlProp" Target="../ctrlProps/ctrlProp279.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85.xml"/><Relationship Id="rId13" Type="http://schemas.openxmlformats.org/officeDocument/2006/relationships/ctrlProp" Target="../ctrlProps/ctrlProp290.xml"/><Relationship Id="rId18" Type="http://schemas.openxmlformats.org/officeDocument/2006/relationships/ctrlProp" Target="../ctrlProps/ctrlProp295.xml"/><Relationship Id="rId26" Type="http://schemas.openxmlformats.org/officeDocument/2006/relationships/ctrlProp" Target="../ctrlProps/ctrlProp303.xml"/><Relationship Id="rId3" Type="http://schemas.openxmlformats.org/officeDocument/2006/relationships/vmlDrawing" Target="../drawings/vmlDrawing12.vml"/><Relationship Id="rId21" Type="http://schemas.openxmlformats.org/officeDocument/2006/relationships/ctrlProp" Target="../ctrlProps/ctrlProp298.xml"/><Relationship Id="rId7" Type="http://schemas.openxmlformats.org/officeDocument/2006/relationships/ctrlProp" Target="../ctrlProps/ctrlProp284.xml"/><Relationship Id="rId12" Type="http://schemas.openxmlformats.org/officeDocument/2006/relationships/ctrlProp" Target="../ctrlProps/ctrlProp289.xml"/><Relationship Id="rId17" Type="http://schemas.openxmlformats.org/officeDocument/2006/relationships/ctrlProp" Target="../ctrlProps/ctrlProp294.xml"/><Relationship Id="rId25" Type="http://schemas.openxmlformats.org/officeDocument/2006/relationships/ctrlProp" Target="../ctrlProps/ctrlProp302.xml"/><Relationship Id="rId2" Type="http://schemas.openxmlformats.org/officeDocument/2006/relationships/drawing" Target="../drawings/drawing11.xml"/><Relationship Id="rId16" Type="http://schemas.openxmlformats.org/officeDocument/2006/relationships/ctrlProp" Target="../ctrlProps/ctrlProp293.xml"/><Relationship Id="rId20" Type="http://schemas.openxmlformats.org/officeDocument/2006/relationships/ctrlProp" Target="../ctrlProps/ctrlProp297.xml"/><Relationship Id="rId29" Type="http://schemas.openxmlformats.org/officeDocument/2006/relationships/ctrlProp" Target="../ctrlProps/ctrlProp306.xml"/><Relationship Id="rId1" Type="http://schemas.openxmlformats.org/officeDocument/2006/relationships/printerSettings" Target="../printerSettings/printerSettings12.bin"/><Relationship Id="rId6" Type="http://schemas.openxmlformats.org/officeDocument/2006/relationships/ctrlProp" Target="../ctrlProps/ctrlProp283.xml"/><Relationship Id="rId11" Type="http://schemas.openxmlformats.org/officeDocument/2006/relationships/ctrlProp" Target="../ctrlProps/ctrlProp288.xml"/><Relationship Id="rId24" Type="http://schemas.openxmlformats.org/officeDocument/2006/relationships/ctrlProp" Target="../ctrlProps/ctrlProp301.xml"/><Relationship Id="rId32" Type="http://schemas.openxmlformats.org/officeDocument/2006/relationships/comments" Target="../comments12.xml"/><Relationship Id="rId5" Type="http://schemas.openxmlformats.org/officeDocument/2006/relationships/ctrlProp" Target="../ctrlProps/ctrlProp282.xml"/><Relationship Id="rId15" Type="http://schemas.openxmlformats.org/officeDocument/2006/relationships/ctrlProp" Target="../ctrlProps/ctrlProp292.xml"/><Relationship Id="rId23" Type="http://schemas.openxmlformats.org/officeDocument/2006/relationships/ctrlProp" Target="../ctrlProps/ctrlProp300.xml"/><Relationship Id="rId28" Type="http://schemas.openxmlformats.org/officeDocument/2006/relationships/ctrlProp" Target="../ctrlProps/ctrlProp305.xml"/><Relationship Id="rId10" Type="http://schemas.openxmlformats.org/officeDocument/2006/relationships/ctrlProp" Target="../ctrlProps/ctrlProp287.xml"/><Relationship Id="rId19" Type="http://schemas.openxmlformats.org/officeDocument/2006/relationships/ctrlProp" Target="../ctrlProps/ctrlProp296.xml"/><Relationship Id="rId31" Type="http://schemas.openxmlformats.org/officeDocument/2006/relationships/ctrlProp" Target="../ctrlProps/ctrlProp308.xml"/><Relationship Id="rId4" Type="http://schemas.openxmlformats.org/officeDocument/2006/relationships/ctrlProp" Target="../ctrlProps/ctrlProp281.xml"/><Relationship Id="rId9" Type="http://schemas.openxmlformats.org/officeDocument/2006/relationships/ctrlProp" Target="../ctrlProps/ctrlProp286.xml"/><Relationship Id="rId14" Type="http://schemas.openxmlformats.org/officeDocument/2006/relationships/ctrlProp" Target="../ctrlProps/ctrlProp291.xml"/><Relationship Id="rId22" Type="http://schemas.openxmlformats.org/officeDocument/2006/relationships/ctrlProp" Target="../ctrlProps/ctrlProp299.xml"/><Relationship Id="rId27" Type="http://schemas.openxmlformats.org/officeDocument/2006/relationships/ctrlProp" Target="../ctrlProps/ctrlProp304.xml"/><Relationship Id="rId30" Type="http://schemas.openxmlformats.org/officeDocument/2006/relationships/ctrlProp" Target="../ctrlProps/ctrlProp307.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313.xml"/><Relationship Id="rId13" Type="http://schemas.openxmlformats.org/officeDocument/2006/relationships/ctrlProp" Target="../ctrlProps/ctrlProp318.xml"/><Relationship Id="rId18" Type="http://schemas.openxmlformats.org/officeDocument/2006/relationships/ctrlProp" Target="../ctrlProps/ctrlProp323.xml"/><Relationship Id="rId26" Type="http://schemas.openxmlformats.org/officeDocument/2006/relationships/ctrlProp" Target="../ctrlProps/ctrlProp331.xml"/><Relationship Id="rId3" Type="http://schemas.openxmlformats.org/officeDocument/2006/relationships/vmlDrawing" Target="../drawings/vmlDrawing13.vml"/><Relationship Id="rId21" Type="http://schemas.openxmlformats.org/officeDocument/2006/relationships/ctrlProp" Target="../ctrlProps/ctrlProp326.xml"/><Relationship Id="rId7" Type="http://schemas.openxmlformats.org/officeDocument/2006/relationships/ctrlProp" Target="../ctrlProps/ctrlProp312.xml"/><Relationship Id="rId12" Type="http://schemas.openxmlformats.org/officeDocument/2006/relationships/ctrlProp" Target="../ctrlProps/ctrlProp317.xml"/><Relationship Id="rId17" Type="http://schemas.openxmlformats.org/officeDocument/2006/relationships/ctrlProp" Target="../ctrlProps/ctrlProp322.xml"/><Relationship Id="rId25" Type="http://schemas.openxmlformats.org/officeDocument/2006/relationships/ctrlProp" Target="../ctrlProps/ctrlProp330.xml"/><Relationship Id="rId2" Type="http://schemas.openxmlformats.org/officeDocument/2006/relationships/drawing" Target="../drawings/drawing12.xml"/><Relationship Id="rId16" Type="http://schemas.openxmlformats.org/officeDocument/2006/relationships/ctrlProp" Target="../ctrlProps/ctrlProp321.xml"/><Relationship Id="rId20" Type="http://schemas.openxmlformats.org/officeDocument/2006/relationships/ctrlProp" Target="../ctrlProps/ctrlProp325.xml"/><Relationship Id="rId29" Type="http://schemas.openxmlformats.org/officeDocument/2006/relationships/ctrlProp" Target="../ctrlProps/ctrlProp334.xml"/><Relationship Id="rId1" Type="http://schemas.openxmlformats.org/officeDocument/2006/relationships/printerSettings" Target="../printerSettings/printerSettings13.bin"/><Relationship Id="rId6" Type="http://schemas.openxmlformats.org/officeDocument/2006/relationships/ctrlProp" Target="../ctrlProps/ctrlProp311.xml"/><Relationship Id="rId11" Type="http://schemas.openxmlformats.org/officeDocument/2006/relationships/ctrlProp" Target="../ctrlProps/ctrlProp316.xml"/><Relationship Id="rId24" Type="http://schemas.openxmlformats.org/officeDocument/2006/relationships/ctrlProp" Target="../ctrlProps/ctrlProp329.xml"/><Relationship Id="rId32" Type="http://schemas.openxmlformats.org/officeDocument/2006/relationships/comments" Target="../comments13.xml"/><Relationship Id="rId5" Type="http://schemas.openxmlformats.org/officeDocument/2006/relationships/ctrlProp" Target="../ctrlProps/ctrlProp310.xml"/><Relationship Id="rId15" Type="http://schemas.openxmlformats.org/officeDocument/2006/relationships/ctrlProp" Target="../ctrlProps/ctrlProp320.xml"/><Relationship Id="rId23" Type="http://schemas.openxmlformats.org/officeDocument/2006/relationships/ctrlProp" Target="../ctrlProps/ctrlProp328.xml"/><Relationship Id="rId28" Type="http://schemas.openxmlformats.org/officeDocument/2006/relationships/ctrlProp" Target="../ctrlProps/ctrlProp333.xml"/><Relationship Id="rId10" Type="http://schemas.openxmlformats.org/officeDocument/2006/relationships/ctrlProp" Target="../ctrlProps/ctrlProp315.xml"/><Relationship Id="rId19" Type="http://schemas.openxmlformats.org/officeDocument/2006/relationships/ctrlProp" Target="../ctrlProps/ctrlProp324.xml"/><Relationship Id="rId31" Type="http://schemas.openxmlformats.org/officeDocument/2006/relationships/ctrlProp" Target="../ctrlProps/ctrlProp336.xml"/><Relationship Id="rId4" Type="http://schemas.openxmlformats.org/officeDocument/2006/relationships/ctrlProp" Target="../ctrlProps/ctrlProp309.xml"/><Relationship Id="rId9" Type="http://schemas.openxmlformats.org/officeDocument/2006/relationships/ctrlProp" Target="../ctrlProps/ctrlProp314.xml"/><Relationship Id="rId14" Type="http://schemas.openxmlformats.org/officeDocument/2006/relationships/ctrlProp" Target="../ctrlProps/ctrlProp319.xml"/><Relationship Id="rId22" Type="http://schemas.openxmlformats.org/officeDocument/2006/relationships/ctrlProp" Target="../ctrlProps/ctrlProp327.xml"/><Relationship Id="rId27" Type="http://schemas.openxmlformats.org/officeDocument/2006/relationships/ctrlProp" Target="../ctrlProps/ctrlProp332.xml"/><Relationship Id="rId30" Type="http://schemas.openxmlformats.org/officeDocument/2006/relationships/ctrlProp" Target="../ctrlProps/ctrlProp335.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4.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3.xml"/><Relationship Id="rId16" Type="http://schemas.openxmlformats.org/officeDocument/2006/relationships/ctrlProp" Target="../ctrlProps/ctrlProp349.xml"/><Relationship Id="rId20" Type="http://schemas.openxmlformats.org/officeDocument/2006/relationships/ctrlProp" Target="../ctrlProps/ctrlProp353.xml"/><Relationship Id="rId29" Type="http://schemas.openxmlformats.org/officeDocument/2006/relationships/ctrlProp" Target="../ctrlProps/ctrlProp362.xml"/><Relationship Id="rId1" Type="http://schemas.openxmlformats.org/officeDocument/2006/relationships/printerSettings" Target="../printerSettings/printerSettings14.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32" Type="http://schemas.openxmlformats.org/officeDocument/2006/relationships/comments" Target="../comments14.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trlProp" Target="../ctrlProps/ctrlProp361.xml"/><Relationship Id="rId10" Type="http://schemas.openxmlformats.org/officeDocument/2006/relationships/ctrlProp" Target="../ctrlProps/ctrlProp343.xml"/><Relationship Id="rId19" Type="http://schemas.openxmlformats.org/officeDocument/2006/relationships/ctrlProp" Target="../ctrlProps/ctrlProp352.xml"/><Relationship Id="rId31" Type="http://schemas.openxmlformats.org/officeDocument/2006/relationships/ctrlProp" Target="../ctrlProps/ctrlProp364.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 Id="rId30" Type="http://schemas.openxmlformats.org/officeDocument/2006/relationships/ctrlProp" Target="../ctrlProps/ctrlProp363.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69.xml"/><Relationship Id="rId13" Type="http://schemas.openxmlformats.org/officeDocument/2006/relationships/ctrlProp" Target="../ctrlProps/ctrlProp374.xml"/><Relationship Id="rId18" Type="http://schemas.openxmlformats.org/officeDocument/2006/relationships/ctrlProp" Target="../ctrlProps/ctrlProp379.xml"/><Relationship Id="rId26" Type="http://schemas.openxmlformats.org/officeDocument/2006/relationships/ctrlProp" Target="../ctrlProps/ctrlProp387.xml"/><Relationship Id="rId3" Type="http://schemas.openxmlformats.org/officeDocument/2006/relationships/vmlDrawing" Target="../drawings/vmlDrawing15.vml"/><Relationship Id="rId21" Type="http://schemas.openxmlformats.org/officeDocument/2006/relationships/ctrlProp" Target="../ctrlProps/ctrlProp382.xml"/><Relationship Id="rId7" Type="http://schemas.openxmlformats.org/officeDocument/2006/relationships/ctrlProp" Target="../ctrlProps/ctrlProp368.xml"/><Relationship Id="rId12" Type="http://schemas.openxmlformats.org/officeDocument/2006/relationships/ctrlProp" Target="../ctrlProps/ctrlProp373.xml"/><Relationship Id="rId17" Type="http://schemas.openxmlformats.org/officeDocument/2006/relationships/ctrlProp" Target="../ctrlProps/ctrlProp378.xml"/><Relationship Id="rId25" Type="http://schemas.openxmlformats.org/officeDocument/2006/relationships/ctrlProp" Target="../ctrlProps/ctrlProp386.xml"/><Relationship Id="rId2" Type="http://schemas.openxmlformats.org/officeDocument/2006/relationships/drawing" Target="../drawings/drawing14.xml"/><Relationship Id="rId16" Type="http://schemas.openxmlformats.org/officeDocument/2006/relationships/ctrlProp" Target="../ctrlProps/ctrlProp377.xml"/><Relationship Id="rId20" Type="http://schemas.openxmlformats.org/officeDocument/2006/relationships/ctrlProp" Target="../ctrlProps/ctrlProp381.xml"/><Relationship Id="rId29" Type="http://schemas.openxmlformats.org/officeDocument/2006/relationships/ctrlProp" Target="../ctrlProps/ctrlProp390.xml"/><Relationship Id="rId1" Type="http://schemas.openxmlformats.org/officeDocument/2006/relationships/printerSettings" Target="../printerSettings/printerSettings15.bin"/><Relationship Id="rId6" Type="http://schemas.openxmlformats.org/officeDocument/2006/relationships/ctrlProp" Target="../ctrlProps/ctrlProp367.xml"/><Relationship Id="rId11" Type="http://schemas.openxmlformats.org/officeDocument/2006/relationships/ctrlProp" Target="../ctrlProps/ctrlProp372.xml"/><Relationship Id="rId24" Type="http://schemas.openxmlformats.org/officeDocument/2006/relationships/ctrlProp" Target="../ctrlProps/ctrlProp385.xml"/><Relationship Id="rId32" Type="http://schemas.openxmlformats.org/officeDocument/2006/relationships/comments" Target="../comments15.xml"/><Relationship Id="rId5" Type="http://schemas.openxmlformats.org/officeDocument/2006/relationships/ctrlProp" Target="../ctrlProps/ctrlProp366.xml"/><Relationship Id="rId15" Type="http://schemas.openxmlformats.org/officeDocument/2006/relationships/ctrlProp" Target="../ctrlProps/ctrlProp376.xml"/><Relationship Id="rId23" Type="http://schemas.openxmlformats.org/officeDocument/2006/relationships/ctrlProp" Target="../ctrlProps/ctrlProp384.xml"/><Relationship Id="rId28" Type="http://schemas.openxmlformats.org/officeDocument/2006/relationships/ctrlProp" Target="../ctrlProps/ctrlProp389.xml"/><Relationship Id="rId10" Type="http://schemas.openxmlformats.org/officeDocument/2006/relationships/ctrlProp" Target="../ctrlProps/ctrlProp371.xml"/><Relationship Id="rId19" Type="http://schemas.openxmlformats.org/officeDocument/2006/relationships/ctrlProp" Target="../ctrlProps/ctrlProp380.xml"/><Relationship Id="rId31" Type="http://schemas.openxmlformats.org/officeDocument/2006/relationships/ctrlProp" Target="../ctrlProps/ctrlProp392.xml"/><Relationship Id="rId4" Type="http://schemas.openxmlformats.org/officeDocument/2006/relationships/ctrlProp" Target="../ctrlProps/ctrlProp365.xml"/><Relationship Id="rId9" Type="http://schemas.openxmlformats.org/officeDocument/2006/relationships/ctrlProp" Target="../ctrlProps/ctrlProp370.xml"/><Relationship Id="rId14" Type="http://schemas.openxmlformats.org/officeDocument/2006/relationships/ctrlProp" Target="../ctrlProps/ctrlProp375.xml"/><Relationship Id="rId22" Type="http://schemas.openxmlformats.org/officeDocument/2006/relationships/ctrlProp" Target="../ctrlProps/ctrlProp383.xml"/><Relationship Id="rId27" Type="http://schemas.openxmlformats.org/officeDocument/2006/relationships/ctrlProp" Target="../ctrlProps/ctrlProp388.xml"/><Relationship Id="rId30" Type="http://schemas.openxmlformats.org/officeDocument/2006/relationships/ctrlProp" Target="../ctrlProps/ctrlProp391.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97.xml"/><Relationship Id="rId13" Type="http://schemas.openxmlformats.org/officeDocument/2006/relationships/ctrlProp" Target="../ctrlProps/ctrlProp402.xml"/><Relationship Id="rId18" Type="http://schemas.openxmlformats.org/officeDocument/2006/relationships/ctrlProp" Target="../ctrlProps/ctrlProp407.xml"/><Relationship Id="rId26" Type="http://schemas.openxmlformats.org/officeDocument/2006/relationships/ctrlProp" Target="../ctrlProps/ctrlProp415.xml"/><Relationship Id="rId3" Type="http://schemas.openxmlformats.org/officeDocument/2006/relationships/vmlDrawing" Target="../drawings/vmlDrawing16.vml"/><Relationship Id="rId21" Type="http://schemas.openxmlformats.org/officeDocument/2006/relationships/ctrlProp" Target="../ctrlProps/ctrlProp410.xml"/><Relationship Id="rId7" Type="http://schemas.openxmlformats.org/officeDocument/2006/relationships/ctrlProp" Target="../ctrlProps/ctrlProp396.xml"/><Relationship Id="rId12" Type="http://schemas.openxmlformats.org/officeDocument/2006/relationships/ctrlProp" Target="../ctrlProps/ctrlProp401.xml"/><Relationship Id="rId17" Type="http://schemas.openxmlformats.org/officeDocument/2006/relationships/ctrlProp" Target="../ctrlProps/ctrlProp406.xml"/><Relationship Id="rId25" Type="http://schemas.openxmlformats.org/officeDocument/2006/relationships/ctrlProp" Target="../ctrlProps/ctrlProp414.xml"/><Relationship Id="rId2" Type="http://schemas.openxmlformats.org/officeDocument/2006/relationships/drawing" Target="../drawings/drawing15.xml"/><Relationship Id="rId16" Type="http://schemas.openxmlformats.org/officeDocument/2006/relationships/ctrlProp" Target="../ctrlProps/ctrlProp405.xml"/><Relationship Id="rId20" Type="http://schemas.openxmlformats.org/officeDocument/2006/relationships/ctrlProp" Target="../ctrlProps/ctrlProp409.xml"/><Relationship Id="rId29" Type="http://schemas.openxmlformats.org/officeDocument/2006/relationships/ctrlProp" Target="../ctrlProps/ctrlProp418.xml"/><Relationship Id="rId1" Type="http://schemas.openxmlformats.org/officeDocument/2006/relationships/printerSettings" Target="../printerSettings/printerSettings16.bin"/><Relationship Id="rId6" Type="http://schemas.openxmlformats.org/officeDocument/2006/relationships/ctrlProp" Target="../ctrlProps/ctrlProp395.xml"/><Relationship Id="rId11" Type="http://schemas.openxmlformats.org/officeDocument/2006/relationships/ctrlProp" Target="../ctrlProps/ctrlProp400.xml"/><Relationship Id="rId24" Type="http://schemas.openxmlformats.org/officeDocument/2006/relationships/ctrlProp" Target="../ctrlProps/ctrlProp413.xml"/><Relationship Id="rId32" Type="http://schemas.openxmlformats.org/officeDocument/2006/relationships/comments" Target="../comments16.xml"/><Relationship Id="rId5" Type="http://schemas.openxmlformats.org/officeDocument/2006/relationships/ctrlProp" Target="../ctrlProps/ctrlProp394.xml"/><Relationship Id="rId15" Type="http://schemas.openxmlformats.org/officeDocument/2006/relationships/ctrlProp" Target="../ctrlProps/ctrlProp404.xml"/><Relationship Id="rId23" Type="http://schemas.openxmlformats.org/officeDocument/2006/relationships/ctrlProp" Target="../ctrlProps/ctrlProp412.xml"/><Relationship Id="rId28" Type="http://schemas.openxmlformats.org/officeDocument/2006/relationships/ctrlProp" Target="../ctrlProps/ctrlProp417.xml"/><Relationship Id="rId10" Type="http://schemas.openxmlformats.org/officeDocument/2006/relationships/ctrlProp" Target="../ctrlProps/ctrlProp399.xml"/><Relationship Id="rId19" Type="http://schemas.openxmlformats.org/officeDocument/2006/relationships/ctrlProp" Target="../ctrlProps/ctrlProp408.xml"/><Relationship Id="rId31" Type="http://schemas.openxmlformats.org/officeDocument/2006/relationships/ctrlProp" Target="../ctrlProps/ctrlProp420.xml"/><Relationship Id="rId4" Type="http://schemas.openxmlformats.org/officeDocument/2006/relationships/ctrlProp" Target="../ctrlProps/ctrlProp393.xml"/><Relationship Id="rId9" Type="http://schemas.openxmlformats.org/officeDocument/2006/relationships/ctrlProp" Target="../ctrlProps/ctrlProp398.xml"/><Relationship Id="rId14" Type="http://schemas.openxmlformats.org/officeDocument/2006/relationships/ctrlProp" Target="../ctrlProps/ctrlProp403.xml"/><Relationship Id="rId22" Type="http://schemas.openxmlformats.org/officeDocument/2006/relationships/ctrlProp" Target="../ctrlProps/ctrlProp411.xml"/><Relationship Id="rId27" Type="http://schemas.openxmlformats.org/officeDocument/2006/relationships/ctrlProp" Target="../ctrlProps/ctrlProp416.xml"/><Relationship Id="rId30" Type="http://schemas.openxmlformats.org/officeDocument/2006/relationships/ctrlProp" Target="../ctrlProps/ctrlProp419.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425.xml"/><Relationship Id="rId13" Type="http://schemas.openxmlformats.org/officeDocument/2006/relationships/ctrlProp" Target="../ctrlProps/ctrlProp430.xml"/><Relationship Id="rId18" Type="http://schemas.openxmlformats.org/officeDocument/2006/relationships/ctrlProp" Target="../ctrlProps/ctrlProp435.xml"/><Relationship Id="rId26" Type="http://schemas.openxmlformats.org/officeDocument/2006/relationships/ctrlProp" Target="../ctrlProps/ctrlProp443.xml"/><Relationship Id="rId3" Type="http://schemas.openxmlformats.org/officeDocument/2006/relationships/vmlDrawing" Target="../drawings/vmlDrawing17.vml"/><Relationship Id="rId21" Type="http://schemas.openxmlformats.org/officeDocument/2006/relationships/ctrlProp" Target="../ctrlProps/ctrlProp438.xml"/><Relationship Id="rId7" Type="http://schemas.openxmlformats.org/officeDocument/2006/relationships/ctrlProp" Target="../ctrlProps/ctrlProp424.xml"/><Relationship Id="rId12" Type="http://schemas.openxmlformats.org/officeDocument/2006/relationships/ctrlProp" Target="../ctrlProps/ctrlProp429.xml"/><Relationship Id="rId17" Type="http://schemas.openxmlformats.org/officeDocument/2006/relationships/ctrlProp" Target="../ctrlProps/ctrlProp434.xml"/><Relationship Id="rId25" Type="http://schemas.openxmlformats.org/officeDocument/2006/relationships/ctrlProp" Target="../ctrlProps/ctrlProp442.xml"/><Relationship Id="rId2" Type="http://schemas.openxmlformats.org/officeDocument/2006/relationships/drawing" Target="../drawings/drawing16.xml"/><Relationship Id="rId16" Type="http://schemas.openxmlformats.org/officeDocument/2006/relationships/ctrlProp" Target="../ctrlProps/ctrlProp433.xml"/><Relationship Id="rId20" Type="http://schemas.openxmlformats.org/officeDocument/2006/relationships/ctrlProp" Target="../ctrlProps/ctrlProp437.xml"/><Relationship Id="rId29" Type="http://schemas.openxmlformats.org/officeDocument/2006/relationships/ctrlProp" Target="../ctrlProps/ctrlProp446.xml"/><Relationship Id="rId1" Type="http://schemas.openxmlformats.org/officeDocument/2006/relationships/printerSettings" Target="../printerSettings/printerSettings17.bin"/><Relationship Id="rId6" Type="http://schemas.openxmlformats.org/officeDocument/2006/relationships/ctrlProp" Target="../ctrlProps/ctrlProp423.xml"/><Relationship Id="rId11" Type="http://schemas.openxmlformats.org/officeDocument/2006/relationships/ctrlProp" Target="../ctrlProps/ctrlProp428.xml"/><Relationship Id="rId24" Type="http://schemas.openxmlformats.org/officeDocument/2006/relationships/ctrlProp" Target="../ctrlProps/ctrlProp441.xml"/><Relationship Id="rId32" Type="http://schemas.openxmlformats.org/officeDocument/2006/relationships/comments" Target="../comments17.xml"/><Relationship Id="rId5" Type="http://schemas.openxmlformats.org/officeDocument/2006/relationships/ctrlProp" Target="../ctrlProps/ctrlProp422.xml"/><Relationship Id="rId15" Type="http://schemas.openxmlformats.org/officeDocument/2006/relationships/ctrlProp" Target="../ctrlProps/ctrlProp432.xml"/><Relationship Id="rId23" Type="http://schemas.openxmlformats.org/officeDocument/2006/relationships/ctrlProp" Target="../ctrlProps/ctrlProp440.xml"/><Relationship Id="rId28" Type="http://schemas.openxmlformats.org/officeDocument/2006/relationships/ctrlProp" Target="../ctrlProps/ctrlProp445.xml"/><Relationship Id="rId10" Type="http://schemas.openxmlformats.org/officeDocument/2006/relationships/ctrlProp" Target="../ctrlProps/ctrlProp427.xml"/><Relationship Id="rId19" Type="http://schemas.openxmlformats.org/officeDocument/2006/relationships/ctrlProp" Target="../ctrlProps/ctrlProp436.xml"/><Relationship Id="rId31" Type="http://schemas.openxmlformats.org/officeDocument/2006/relationships/ctrlProp" Target="../ctrlProps/ctrlProp448.xml"/><Relationship Id="rId4" Type="http://schemas.openxmlformats.org/officeDocument/2006/relationships/ctrlProp" Target="../ctrlProps/ctrlProp421.xml"/><Relationship Id="rId9" Type="http://schemas.openxmlformats.org/officeDocument/2006/relationships/ctrlProp" Target="../ctrlProps/ctrlProp426.xml"/><Relationship Id="rId14" Type="http://schemas.openxmlformats.org/officeDocument/2006/relationships/ctrlProp" Target="../ctrlProps/ctrlProp431.xml"/><Relationship Id="rId22" Type="http://schemas.openxmlformats.org/officeDocument/2006/relationships/ctrlProp" Target="../ctrlProps/ctrlProp439.xml"/><Relationship Id="rId27" Type="http://schemas.openxmlformats.org/officeDocument/2006/relationships/ctrlProp" Target="../ctrlProps/ctrlProp444.xml"/><Relationship Id="rId30" Type="http://schemas.openxmlformats.org/officeDocument/2006/relationships/ctrlProp" Target="../ctrlProps/ctrlProp44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453.xml"/><Relationship Id="rId13" Type="http://schemas.openxmlformats.org/officeDocument/2006/relationships/ctrlProp" Target="../ctrlProps/ctrlProp458.xml"/><Relationship Id="rId18" Type="http://schemas.openxmlformats.org/officeDocument/2006/relationships/ctrlProp" Target="../ctrlProps/ctrlProp463.xml"/><Relationship Id="rId26" Type="http://schemas.openxmlformats.org/officeDocument/2006/relationships/ctrlProp" Target="../ctrlProps/ctrlProp471.xml"/><Relationship Id="rId3" Type="http://schemas.openxmlformats.org/officeDocument/2006/relationships/vmlDrawing" Target="../drawings/vmlDrawing18.vml"/><Relationship Id="rId21" Type="http://schemas.openxmlformats.org/officeDocument/2006/relationships/ctrlProp" Target="../ctrlProps/ctrlProp466.xml"/><Relationship Id="rId7" Type="http://schemas.openxmlformats.org/officeDocument/2006/relationships/ctrlProp" Target="../ctrlProps/ctrlProp452.xml"/><Relationship Id="rId12" Type="http://schemas.openxmlformats.org/officeDocument/2006/relationships/ctrlProp" Target="../ctrlProps/ctrlProp457.xml"/><Relationship Id="rId17" Type="http://schemas.openxmlformats.org/officeDocument/2006/relationships/ctrlProp" Target="../ctrlProps/ctrlProp462.xml"/><Relationship Id="rId25" Type="http://schemas.openxmlformats.org/officeDocument/2006/relationships/ctrlProp" Target="../ctrlProps/ctrlProp470.xml"/><Relationship Id="rId2" Type="http://schemas.openxmlformats.org/officeDocument/2006/relationships/drawing" Target="../drawings/drawing17.xml"/><Relationship Id="rId16" Type="http://schemas.openxmlformats.org/officeDocument/2006/relationships/ctrlProp" Target="../ctrlProps/ctrlProp461.xml"/><Relationship Id="rId20" Type="http://schemas.openxmlformats.org/officeDocument/2006/relationships/ctrlProp" Target="../ctrlProps/ctrlProp465.xml"/><Relationship Id="rId29" Type="http://schemas.openxmlformats.org/officeDocument/2006/relationships/ctrlProp" Target="../ctrlProps/ctrlProp474.xml"/><Relationship Id="rId1" Type="http://schemas.openxmlformats.org/officeDocument/2006/relationships/printerSettings" Target="../printerSettings/printerSettings18.bin"/><Relationship Id="rId6" Type="http://schemas.openxmlformats.org/officeDocument/2006/relationships/ctrlProp" Target="../ctrlProps/ctrlProp451.xml"/><Relationship Id="rId11" Type="http://schemas.openxmlformats.org/officeDocument/2006/relationships/ctrlProp" Target="../ctrlProps/ctrlProp456.xml"/><Relationship Id="rId24" Type="http://schemas.openxmlformats.org/officeDocument/2006/relationships/ctrlProp" Target="../ctrlProps/ctrlProp469.xml"/><Relationship Id="rId32" Type="http://schemas.openxmlformats.org/officeDocument/2006/relationships/comments" Target="../comments18.xml"/><Relationship Id="rId5" Type="http://schemas.openxmlformats.org/officeDocument/2006/relationships/ctrlProp" Target="../ctrlProps/ctrlProp450.xml"/><Relationship Id="rId15" Type="http://schemas.openxmlformats.org/officeDocument/2006/relationships/ctrlProp" Target="../ctrlProps/ctrlProp460.xml"/><Relationship Id="rId23" Type="http://schemas.openxmlformats.org/officeDocument/2006/relationships/ctrlProp" Target="../ctrlProps/ctrlProp468.xml"/><Relationship Id="rId28" Type="http://schemas.openxmlformats.org/officeDocument/2006/relationships/ctrlProp" Target="../ctrlProps/ctrlProp473.xml"/><Relationship Id="rId10" Type="http://schemas.openxmlformats.org/officeDocument/2006/relationships/ctrlProp" Target="../ctrlProps/ctrlProp455.xml"/><Relationship Id="rId19" Type="http://schemas.openxmlformats.org/officeDocument/2006/relationships/ctrlProp" Target="../ctrlProps/ctrlProp464.xml"/><Relationship Id="rId31" Type="http://schemas.openxmlformats.org/officeDocument/2006/relationships/ctrlProp" Target="../ctrlProps/ctrlProp476.xml"/><Relationship Id="rId4" Type="http://schemas.openxmlformats.org/officeDocument/2006/relationships/ctrlProp" Target="../ctrlProps/ctrlProp449.xml"/><Relationship Id="rId9" Type="http://schemas.openxmlformats.org/officeDocument/2006/relationships/ctrlProp" Target="../ctrlProps/ctrlProp454.xml"/><Relationship Id="rId14" Type="http://schemas.openxmlformats.org/officeDocument/2006/relationships/ctrlProp" Target="../ctrlProps/ctrlProp459.xml"/><Relationship Id="rId22" Type="http://schemas.openxmlformats.org/officeDocument/2006/relationships/ctrlProp" Target="../ctrlProps/ctrlProp467.xml"/><Relationship Id="rId27" Type="http://schemas.openxmlformats.org/officeDocument/2006/relationships/ctrlProp" Target="../ctrlProps/ctrlProp472.xml"/><Relationship Id="rId30" Type="http://schemas.openxmlformats.org/officeDocument/2006/relationships/ctrlProp" Target="../ctrlProps/ctrlProp475.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81.xml"/><Relationship Id="rId13" Type="http://schemas.openxmlformats.org/officeDocument/2006/relationships/ctrlProp" Target="../ctrlProps/ctrlProp486.xml"/><Relationship Id="rId18" Type="http://schemas.openxmlformats.org/officeDocument/2006/relationships/ctrlProp" Target="../ctrlProps/ctrlProp491.xml"/><Relationship Id="rId26" Type="http://schemas.openxmlformats.org/officeDocument/2006/relationships/ctrlProp" Target="../ctrlProps/ctrlProp499.xml"/><Relationship Id="rId3" Type="http://schemas.openxmlformats.org/officeDocument/2006/relationships/vmlDrawing" Target="../drawings/vmlDrawing19.vml"/><Relationship Id="rId21" Type="http://schemas.openxmlformats.org/officeDocument/2006/relationships/ctrlProp" Target="../ctrlProps/ctrlProp494.xml"/><Relationship Id="rId7" Type="http://schemas.openxmlformats.org/officeDocument/2006/relationships/ctrlProp" Target="../ctrlProps/ctrlProp480.xml"/><Relationship Id="rId12" Type="http://schemas.openxmlformats.org/officeDocument/2006/relationships/ctrlProp" Target="../ctrlProps/ctrlProp485.xml"/><Relationship Id="rId17" Type="http://schemas.openxmlformats.org/officeDocument/2006/relationships/ctrlProp" Target="../ctrlProps/ctrlProp490.xml"/><Relationship Id="rId25" Type="http://schemas.openxmlformats.org/officeDocument/2006/relationships/ctrlProp" Target="../ctrlProps/ctrlProp498.xml"/><Relationship Id="rId2" Type="http://schemas.openxmlformats.org/officeDocument/2006/relationships/drawing" Target="../drawings/drawing18.xml"/><Relationship Id="rId16" Type="http://schemas.openxmlformats.org/officeDocument/2006/relationships/ctrlProp" Target="../ctrlProps/ctrlProp489.xml"/><Relationship Id="rId20" Type="http://schemas.openxmlformats.org/officeDocument/2006/relationships/ctrlProp" Target="../ctrlProps/ctrlProp493.xml"/><Relationship Id="rId29" Type="http://schemas.openxmlformats.org/officeDocument/2006/relationships/ctrlProp" Target="../ctrlProps/ctrlProp502.xml"/><Relationship Id="rId1" Type="http://schemas.openxmlformats.org/officeDocument/2006/relationships/printerSettings" Target="../printerSettings/printerSettings19.bin"/><Relationship Id="rId6" Type="http://schemas.openxmlformats.org/officeDocument/2006/relationships/ctrlProp" Target="../ctrlProps/ctrlProp479.xml"/><Relationship Id="rId11" Type="http://schemas.openxmlformats.org/officeDocument/2006/relationships/ctrlProp" Target="../ctrlProps/ctrlProp484.xml"/><Relationship Id="rId24" Type="http://schemas.openxmlformats.org/officeDocument/2006/relationships/ctrlProp" Target="../ctrlProps/ctrlProp497.xml"/><Relationship Id="rId32" Type="http://schemas.openxmlformats.org/officeDocument/2006/relationships/comments" Target="../comments19.xml"/><Relationship Id="rId5" Type="http://schemas.openxmlformats.org/officeDocument/2006/relationships/ctrlProp" Target="../ctrlProps/ctrlProp478.xml"/><Relationship Id="rId15" Type="http://schemas.openxmlformats.org/officeDocument/2006/relationships/ctrlProp" Target="../ctrlProps/ctrlProp488.xml"/><Relationship Id="rId23" Type="http://schemas.openxmlformats.org/officeDocument/2006/relationships/ctrlProp" Target="../ctrlProps/ctrlProp496.xml"/><Relationship Id="rId28" Type="http://schemas.openxmlformats.org/officeDocument/2006/relationships/ctrlProp" Target="../ctrlProps/ctrlProp501.xml"/><Relationship Id="rId10" Type="http://schemas.openxmlformats.org/officeDocument/2006/relationships/ctrlProp" Target="../ctrlProps/ctrlProp483.xml"/><Relationship Id="rId19" Type="http://schemas.openxmlformats.org/officeDocument/2006/relationships/ctrlProp" Target="../ctrlProps/ctrlProp492.xml"/><Relationship Id="rId31" Type="http://schemas.openxmlformats.org/officeDocument/2006/relationships/ctrlProp" Target="../ctrlProps/ctrlProp504.xml"/><Relationship Id="rId4" Type="http://schemas.openxmlformats.org/officeDocument/2006/relationships/ctrlProp" Target="../ctrlProps/ctrlProp477.xml"/><Relationship Id="rId9" Type="http://schemas.openxmlformats.org/officeDocument/2006/relationships/ctrlProp" Target="../ctrlProps/ctrlProp482.xml"/><Relationship Id="rId14" Type="http://schemas.openxmlformats.org/officeDocument/2006/relationships/ctrlProp" Target="../ctrlProps/ctrlProp487.xml"/><Relationship Id="rId22" Type="http://schemas.openxmlformats.org/officeDocument/2006/relationships/ctrlProp" Target="../ctrlProps/ctrlProp495.xml"/><Relationship Id="rId27" Type="http://schemas.openxmlformats.org/officeDocument/2006/relationships/ctrlProp" Target="../ctrlProps/ctrlProp500.xml"/><Relationship Id="rId30" Type="http://schemas.openxmlformats.org/officeDocument/2006/relationships/ctrlProp" Target="../ctrlProps/ctrlProp503.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509.xml"/><Relationship Id="rId13" Type="http://schemas.openxmlformats.org/officeDocument/2006/relationships/ctrlProp" Target="../ctrlProps/ctrlProp514.xml"/><Relationship Id="rId18" Type="http://schemas.openxmlformats.org/officeDocument/2006/relationships/ctrlProp" Target="../ctrlProps/ctrlProp519.xml"/><Relationship Id="rId26" Type="http://schemas.openxmlformats.org/officeDocument/2006/relationships/ctrlProp" Target="../ctrlProps/ctrlProp527.xml"/><Relationship Id="rId3" Type="http://schemas.openxmlformats.org/officeDocument/2006/relationships/vmlDrawing" Target="../drawings/vmlDrawing20.vml"/><Relationship Id="rId21" Type="http://schemas.openxmlformats.org/officeDocument/2006/relationships/ctrlProp" Target="../ctrlProps/ctrlProp522.xml"/><Relationship Id="rId7" Type="http://schemas.openxmlformats.org/officeDocument/2006/relationships/ctrlProp" Target="../ctrlProps/ctrlProp508.xml"/><Relationship Id="rId12" Type="http://schemas.openxmlformats.org/officeDocument/2006/relationships/ctrlProp" Target="../ctrlProps/ctrlProp513.xml"/><Relationship Id="rId17" Type="http://schemas.openxmlformats.org/officeDocument/2006/relationships/ctrlProp" Target="../ctrlProps/ctrlProp518.xml"/><Relationship Id="rId25" Type="http://schemas.openxmlformats.org/officeDocument/2006/relationships/ctrlProp" Target="../ctrlProps/ctrlProp526.xml"/><Relationship Id="rId2" Type="http://schemas.openxmlformats.org/officeDocument/2006/relationships/drawing" Target="../drawings/drawing19.xml"/><Relationship Id="rId16" Type="http://schemas.openxmlformats.org/officeDocument/2006/relationships/ctrlProp" Target="../ctrlProps/ctrlProp517.xml"/><Relationship Id="rId20" Type="http://schemas.openxmlformats.org/officeDocument/2006/relationships/ctrlProp" Target="../ctrlProps/ctrlProp521.xml"/><Relationship Id="rId29" Type="http://schemas.openxmlformats.org/officeDocument/2006/relationships/ctrlProp" Target="../ctrlProps/ctrlProp530.xml"/><Relationship Id="rId1" Type="http://schemas.openxmlformats.org/officeDocument/2006/relationships/printerSettings" Target="../printerSettings/printerSettings20.bin"/><Relationship Id="rId6" Type="http://schemas.openxmlformats.org/officeDocument/2006/relationships/ctrlProp" Target="../ctrlProps/ctrlProp507.xml"/><Relationship Id="rId11" Type="http://schemas.openxmlformats.org/officeDocument/2006/relationships/ctrlProp" Target="../ctrlProps/ctrlProp512.xml"/><Relationship Id="rId24" Type="http://schemas.openxmlformats.org/officeDocument/2006/relationships/ctrlProp" Target="../ctrlProps/ctrlProp525.xml"/><Relationship Id="rId32" Type="http://schemas.openxmlformats.org/officeDocument/2006/relationships/comments" Target="../comments20.xml"/><Relationship Id="rId5" Type="http://schemas.openxmlformats.org/officeDocument/2006/relationships/ctrlProp" Target="../ctrlProps/ctrlProp506.xml"/><Relationship Id="rId15" Type="http://schemas.openxmlformats.org/officeDocument/2006/relationships/ctrlProp" Target="../ctrlProps/ctrlProp516.xml"/><Relationship Id="rId23" Type="http://schemas.openxmlformats.org/officeDocument/2006/relationships/ctrlProp" Target="../ctrlProps/ctrlProp524.xml"/><Relationship Id="rId28" Type="http://schemas.openxmlformats.org/officeDocument/2006/relationships/ctrlProp" Target="../ctrlProps/ctrlProp529.xml"/><Relationship Id="rId10" Type="http://schemas.openxmlformats.org/officeDocument/2006/relationships/ctrlProp" Target="../ctrlProps/ctrlProp511.xml"/><Relationship Id="rId19" Type="http://schemas.openxmlformats.org/officeDocument/2006/relationships/ctrlProp" Target="../ctrlProps/ctrlProp520.xml"/><Relationship Id="rId31" Type="http://schemas.openxmlformats.org/officeDocument/2006/relationships/ctrlProp" Target="../ctrlProps/ctrlProp532.xml"/><Relationship Id="rId4" Type="http://schemas.openxmlformats.org/officeDocument/2006/relationships/ctrlProp" Target="../ctrlProps/ctrlProp505.xml"/><Relationship Id="rId9" Type="http://schemas.openxmlformats.org/officeDocument/2006/relationships/ctrlProp" Target="../ctrlProps/ctrlProp510.xml"/><Relationship Id="rId14" Type="http://schemas.openxmlformats.org/officeDocument/2006/relationships/ctrlProp" Target="../ctrlProps/ctrlProp515.xml"/><Relationship Id="rId22" Type="http://schemas.openxmlformats.org/officeDocument/2006/relationships/ctrlProp" Target="../ctrlProps/ctrlProp523.xml"/><Relationship Id="rId27" Type="http://schemas.openxmlformats.org/officeDocument/2006/relationships/ctrlProp" Target="../ctrlProps/ctrlProp528.xml"/><Relationship Id="rId30" Type="http://schemas.openxmlformats.org/officeDocument/2006/relationships/ctrlProp" Target="../ctrlProps/ctrlProp531.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537.xml"/><Relationship Id="rId13" Type="http://schemas.openxmlformats.org/officeDocument/2006/relationships/ctrlProp" Target="../ctrlProps/ctrlProp542.xml"/><Relationship Id="rId18" Type="http://schemas.openxmlformats.org/officeDocument/2006/relationships/ctrlProp" Target="../ctrlProps/ctrlProp547.xml"/><Relationship Id="rId26" Type="http://schemas.openxmlformats.org/officeDocument/2006/relationships/ctrlProp" Target="../ctrlProps/ctrlProp555.xml"/><Relationship Id="rId3" Type="http://schemas.openxmlformats.org/officeDocument/2006/relationships/vmlDrawing" Target="../drawings/vmlDrawing21.vml"/><Relationship Id="rId21" Type="http://schemas.openxmlformats.org/officeDocument/2006/relationships/ctrlProp" Target="../ctrlProps/ctrlProp550.xml"/><Relationship Id="rId7" Type="http://schemas.openxmlformats.org/officeDocument/2006/relationships/ctrlProp" Target="../ctrlProps/ctrlProp536.xml"/><Relationship Id="rId12" Type="http://schemas.openxmlformats.org/officeDocument/2006/relationships/ctrlProp" Target="../ctrlProps/ctrlProp541.xml"/><Relationship Id="rId17" Type="http://schemas.openxmlformats.org/officeDocument/2006/relationships/ctrlProp" Target="../ctrlProps/ctrlProp546.xml"/><Relationship Id="rId25" Type="http://schemas.openxmlformats.org/officeDocument/2006/relationships/ctrlProp" Target="../ctrlProps/ctrlProp554.xml"/><Relationship Id="rId2" Type="http://schemas.openxmlformats.org/officeDocument/2006/relationships/drawing" Target="../drawings/drawing20.xml"/><Relationship Id="rId16" Type="http://schemas.openxmlformats.org/officeDocument/2006/relationships/ctrlProp" Target="../ctrlProps/ctrlProp545.xml"/><Relationship Id="rId20" Type="http://schemas.openxmlformats.org/officeDocument/2006/relationships/ctrlProp" Target="../ctrlProps/ctrlProp549.xml"/><Relationship Id="rId29" Type="http://schemas.openxmlformats.org/officeDocument/2006/relationships/ctrlProp" Target="../ctrlProps/ctrlProp558.xml"/><Relationship Id="rId1" Type="http://schemas.openxmlformats.org/officeDocument/2006/relationships/printerSettings" Target="../printerSettings/printerSettings21.bin"/><Relationship Id="rId6" Type="http://schemas.openxmlformats.org/officeDocument/2006/relationships/ctrlProp" Target="../ctrlProps/ctrlProp535.xml"/><Relationship Id="rId11" Type="http://schemas.openxmlformats.org/officeDocument/2006/relationships/ctrlProp" Target="../ctrlProps/ctrlProp540.xml"/><Relationship Id="rId24" Type="http://schemas.openxmlformats.org/officeDocument/2006/relationships/ctrlProp" Target="../ctrlProps/ctrlProp553.xml"/><Relationship Id="rId32" Type="http://schemas.openxmlformats.org/officeDocument/2006/relationships/comments" Target="../comments21.xml"/><Relationship Id="rId5" Type="http://schemas.openxmlformats.org/officeDocument/2006/relationships/ctrlProp" Target="../ctrlProps/ctrlProp534.xml"/><Relationship Id="rId15" Type="http://schemas.openxmlformats.org/officeDocument/2006/relationships/ctrlProp" Target="../ctrlProps/ctrlProp544.xml"/><Relationship Id="rId23" Type="http://schemas.openxmlformats.org/officeDocument/2006/relationships/ctrlProp" Target="../ctrlProps/ctrlProp552.xml"/><Relationship Id="rId28" Type="http://schemas.openxmlformats.org/officeDocument/2006/relationships/ctrlProp" Target="../ctrlProps/ctrlProp557.xml"/><Relationship Id="rId10" Type="http://schemas.openxmlformats.org/officeDocument/2006/relationships/ctrlProp" Target="../ctrlProps/ctrlProp539.xml"/><Relationship Id="rId19" Type="http://schemas.openxmlformats.org/officeDocument/2006/relationships/ctrlProp" Target="../ctrlProps/ctrlProp548.xml"/><Relationship Id="rId31" Type="http://schemas.openxmlformats.org/officeDocument/2006/relationships/ctrlProp" Target="../ctrlProps/ctrlProp560.xml"/><Relationship Id="rId4" Type="http://schemas.openxmlformats.org/officeDocument/2006/relationships/ctrlProp" Target="../ctrlProps/ctrlProp533.xml"/><Relationship Id="rId9" Type="http://schemas.openxmlformats.org/officeDocument/2006/relationships/ctrlProp" Target="../ctrlProps/ctrlProp538.xml"/><Relationship Id="rId14" Type="http://schemas.openxmlformats.org/officeDocument/2006/relationships/ctrlProp" Target="../ctrlProps/ctrlProp543.xml"/><Relationship Id="rId22" Type="http://schemas.openxmlformats.org/officeDocument/2006/relationships/ctrlProp" Target="../ctrlProps/ctrlProp551.xml"/><Relationship Id="rId27" Type="http://schemas.openxmlformats.org/officeDocument/2006/relationships/ctrlProp" Target="../ctrlProps/ctrlProp556.xml"/><Relationship Id="rId30" Type="http://schemas.openxmlformats.org/officeDocument/2006/relationships/ctrlProp" Target="../ctrlProps/ctrlProp559.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565.xml"/><Relationship Id="rId13" Type="http://schemas.openxmlformats.org/officeDocument/2006/relationships/ctrlProp" Target="../ctrlProps/ctrlProp570.xml"/><Relationship Id="rId18" Type="http://schemas.openxmlformats.org/officeDocument/2006/relationships/ctrlProp" Target="../ctrlProps/ctrlProp575.xml"/><Relationship Id="rId26" Type="http://schemas.openxmlformats.org/officeDocument/2006/relationships/ctrlProp" Target="../ctrlProps/ctrlProp583.xml"/><Relationship Id="rId3" Type="http://schemas.openxmlformats.org/officeDocument/2006/relationships/vmlDrawing" Target="../drawings/vmlDrawing22.vml"/><Relationship Id="rId21" Type="http://schemas.openxmlformats.org/officeDocument/2006/relationships/ctrlProp" Target="../ctrlProps/ctrlProp578.xml"/><Relationship Id="rId7" Type="http://schemas.openxmlformats.org/officeDocument/2006/relationships/ctrlProp" Target="../ctrlProps/ctrlProp564.xml"/><Relationship Id="rId12" Type="http://schemas.openxmlformats.org/officeDocument/2006/relationships/ctrlProp" Target="../ctrlProps/ctrlProp569.xml"/><Relationship Id="rId17" Type="http://schemas.openxmlformats.org/officeDocument/2006/relationships/ctrlProp" Target="../ctrlProps/ctrlProp574.xml"/><Relationship Id="rId25" Type="http://schemas.openxmlformats.org/officeDocument/2006/relationships/ctrlProp" Target="../ctrlProps/ctrlProp582.xml"/><Relationship Id="rId2" Type="http://schemas.openxmlformats.org/officeDocument/2006/relationships/drawing" Target="../drawings/drawing21.xml"/><Relationship Id="rId16" Type="http://schemas.openxmlformats.org/officeDocument/2006/relationships/ctrlProp" Target="../ctrlProps/ctrlProp573.xml"/><Relationship Id="rId20" Type="http://schemas.openxmlformats.org/officeDocument/2006/relationships/ctrlProp" Target="../ctrlProps/ctrlProp577.xml"/><Relationship Id="rId29" Type="http://schemas.openxmlformats.org/officeDocument/2006/relationships/ctrlProp" Target="../ctrlProps/ctrlProp586.xml"/><Relationship Id="rId1" Type="http://schemas.openxmlformats.org/officeDocument/2006/relationships/printerSettings" Target="../printerSettings/printerSettings22.bin"/><Relationship Id="rId6" Type="http://schemas.openxmlformats.org/officeDocument/2006/relationships/ctrlProp" Target="../ctrlProps/ctrlProp563.xml"/><Relationship Id="rId11" Type="http://schemas.openxmlformats.org/officeDocument/2006/relationships/ctrlProp" Target="../ctrlProps/ctrlProp568.xml"/><Relationship Id="rId24" Type="http://schemas.openxmlformats.org/officeDocument/2006/relationships/ctrlProp" Target="../ctrlProps/ctrlProp581.xml"/><Relationship Id="rId32" Type="http://schemas.openxmlformats.org/officeDocument/2006/relationships/comments" Target="../comments22.xml"/><Relationship Id="rId5" Type="http://schemas.openxmlformats.org/officeDocument/2006/relationships/ctrlProp" Target="../ctrlProps/ctrlProp562.xml"/><Relationship Id="rId15" Type="http://schemas.openxmlformats.org/officeDocument/2006/relationships/ctrlProp" Target="../ctrlProps/ctrlProp572.xml"/><Relationship Id="rId23" Type="http://schemas.openxmlformats.org/officeDocument/2006/relationships/ctrlProp" Target="../ctrlProps/ctrlProp580.xml"/><Relationship Id="rId28" Type="http://schemas.openxmlformats.org/officeDocument/2006/relationships/ctrlProp" Target="../ctrlProps/ctrlProp585.xml"/><Relationship Id="rId10" Type="http://schemas.openxmlformats.org/officeDocument/2006/relationships/ctrlProp" Target="../ctrlProps/ctrlProp567.xml"/><Relationship Id="rId19" Type="http://schemas.openxmlformats.org/officeDocument/2006/relationships/ctrlProp" Target="../ctrlProps/ctrlProp576.xml"/><Relationship Id="rId31" Type="http://schemas.openxmlformats.org/officeDocument/2006/relationships/ctrlProp" Target="../ctrlProps/ctrlProp588.xml"/><Relationship Id="rId4" Type="http://schemas.openxmlformats.org/officeDocument/2006/relationships/ctrlProp" Target="../ctrlProps/ctrlProp561.xml"/><Relationship Id="rId9" Type="http://schemas.openxmlformats.org/officeDocument/2006/relationships/ctrlProp" Target="../ctrlProps/ctrlProp566.xml"/><Relationship Id="rId14" Type="http://schemas.openxmlformats.org/officeDocument/2006/relationships/ctrlProp" Target="../ctrlProps/ctrlProp571.xml"/><Relationship Id="rId22" Type="http://schemas.openxmlformats.org/officeDocument/2006/relationships/ctrlProp" Target="../ctrlProps/ctrlProp579.xml"/><Relationship Id="rId27" Type="http://schemas.openxmlformats.org/officeDocument/2006/relationships/ctrlProp" Target="../ctrlProps/ctrlProp584.xml"/><Relationship Id="rId30" Type="http://schemas.openxmlformats.org/officeDocument/2006/relationships/ctrlProp" Target="../ctrlProps/ctrlProp587.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R16"/>
  <sheetViews>
    <sheetView showGridLines="0" zoomScale="110" zoomScaleNormal="110" workbookViewId="0">
      <selection activeCell="N74" sqref="N74"/>
    </sheetView>
  </sheetViews>
  <sheetFormatPr defaultRowHeight="11.25"/>
  <cols>
    <col min="1" max="1" width="4" style="110" customWidth="1"/>
    <col min="2" max="2" width="11.5" style="110" customWidth="1"/>
    <col min="3" max="3" width="40.25" style="110" customWidth="1"/>
    <col min="4" max="4" width="11.5" style="110" customWidth="1"/>
    <col min="5" max="5" width="40" style="110" customWidth="1"/>
    <col min="6" max="10" width="3.25" style="110" customWidth="1"/>
    <col min="11" max="11" width="2.125" style="110" customWidth="1"/>
    <col min="12" max="12" width="2.375" style="110" customWidth="1"/>
    <col min="13" max="13" width="0.875" style="110" customWidth="1"/>
    <col min="14" max="14" width="4.5" style="110" customWidth="1"/>
    <col min="15" max="16384" width="9" style="110"/>
  </cols>
  <sheetData>
    <row r="1" spans="1:18" ht="20.100000000000001" customHeight="1">
      <c r="A1" s="125"/>
      <c r="B1" s="125"/>
      <c r="C1" s="125"/>
      <c r="D1" s="125"/>
      <c r="E1" s="125"/>
      <c r="F1" s="125"/>
      <c r="G1" s="125"/>
      <c r="H1" s="125"/>
      <c r="I1" s="125"/>
      <c r="J1" s="125"/>
      <c r="K1" s="125"/>
      <c r="L1" s="125"/>
      <c r="M1" s="125"/>
      <c r="N1" s="125"/>
      <c r="O1" s="125"/>
      <c r="P1" s="111"/>
      <c r="Q1" s="111"/>
      <c r="R1" s="111"/>
    </row>
    <row r="2" spans="1:18" ht="20.100000000000001" customHeight="1">
      <c r="A2" s="125"/>
      <c r="B2" s="125" t="s">
        <v>105</v>
      </c>
      <c r="C2" s="125"/>
      <c r="D2" s="125"/>
      <c r="E2" s="125"/>
      <c r="F2" s="125"/>
      <c r="G2" s="125"/>
      <c r="H2" s="125"/>
      <c r="I2" s="125"/>
      <c r="J2" s="125"/>
      <c r="K2" s="125"/>
      <c r="L2" s="125"/>
      <c r="M2" s="125"/>
      <c r="N2" s="125"/>
      <c r="O2" s="125"/>
      <c r="P2" s="111"/>
      <c r="Q2" s="111"/>
      <c r="R2" s="111"/>
    </row>
    <row r="3" spans="1:18" ht="20.100000000000001" customHeight="1">
      <c r="A3" s="125"/>
      <c r="B3" s="125"/>
      <c r="C3" s="138" t="s">
        <v>109</v>
      </c>
      <c r="D3" s="125"/>
      <c r="E3" s="125"/>
      <c r="F3" s="125"/>
      <c r="G3" s="125"/>
      <c r="H3" s="125"/>
      <c r="I3" s="125"/>
      <c r="J3" s="125"/>
      <c r="K3" s="125"/>
      <c r="L3" s="125"/>
      <c r="M3" s="125"/>
      <c r="N3" s="125"/>
      <c r="O3" s="125"/>
      <c r="P3" s="111"/>
      <c r="Q3" s="111"/>
      <c r="R3" s="111"/>
    </row>
    <row r="4" spans="1:18" ht="38.1" customHeight="1">
      <c r="A4" s="243"/>
      <c r="B4" s="129" t="s">
        <v>98</v>
      </c>
      <c r="C4" s="130" t="str">
        <f>[1]会社名!$C$4</f>
        <v>コクゼイサンギョウ　カブシキガイシャ</v>
      </c>
      <c r="D4" s="137" t="s">
        <v>106</v>
      </c>
      <c r="E4" s="131" t="str">
        <f>[1]会社名!$E$4</f>
        <v>麹町</v>
      </c>
      <c r="F4" s="121"/>
      <c r="G4" s="121"/>
      <c r="H4" s="121"/>
      <c r="I4" s="121"/>
      <c r="J4" s="121"/>
      <c r="K4" s="121"/>
      <c r="L4" s="121"/>
      <c r="M4" s="111"/>
      <c r="N4" s="111"/>
      <c r="O4" s="111"/>
      <c r="P4" s="111"/>
      <c r="Q4" s="111"/>
      <c r="R4" s="111"/>
    </row>
    <row r="5" spans="1:18" ht="38.1" customHeight="1">
      <c r="A5" s="243"/>
      <c r="B5" s="119" t="s">
        <v>101</v>
      </c>
      <c r="C5" s="118" t="str">
        <f>[1]会社名!$C$5</f>
        <v>国税産業　株式会社</v>
      </c>
      <c r="D5" s="124" t="s">
        <v>103</v>
      </c>
      <c r="E5" s="123" t="str">
        <f>[1]会社名!$E$5</f>
        <v>文具の小売業</v>
      </c>
      <c r="F5" s="121"/>
      <c r="G5" s="121"/>
      <c r="H5" s="121"/>
      <c r="I5" s="121"/>
      <c r="J5" s="121"/>
      <c r="K5" s="121"/>
      <c r="L5" s="121"/>
      <c r="M5" s="111"/>
      <c r="N5" s="111"/>
      <c r="O5" s="111"/>
      <c r="P5" s="111"/>
      <c r="Q5" s="111"/>
      <c r="R5" s="111"/>
    </row>
    <row r="6" spans="1:18" ht="38.1" customHeight="1">
      <c r="A6" s="243"/>
      <c r="B6" s="126" t="s">
        <v>100</v>
      </c>
      <c r="C6" s="127" t="str">
        <f>[1]会社名!$C$6</f>
        <v>1234567890123</v>
      </c>
      <c r="D6" s="122" t="s">
        <v>98</v>
      </c>
      <c r="E6" s="213" t="str">
        <f>[1]会社名!$E$6</f>
        <v>コクゼイ　ハナコ</v>
      </c>
      <c r="F6" s="115"/>
      <c r="G6" s="115"/>
      <c r="H6" s="115"/>
      <c r="I6" s="115"/>
      <c r="J6" s="115"/>
      <c r="K6" s="115"/>
      <c r="L6" s="115"/>
      <c r="M6" s="111"/>
      <c r="N6" s="112"/>
      <c r="O6" s="111"/>
      <c r="P6" s="111"/>
      <c r="Q6" s="111"/>
      <c r="R6" s="111"/>
    </row>
    <row r="7" spans="1:18" ht="38.1" customHeight="1">
      <c r="A7" s="243"/>
      <c r="B7" s="128" t="s">
        <v>104</v>
      </c>
      <c r="C7" s="213" t="str">
        <f>[1]会社名!$C$7</f>
        <v>〇〇〇市〇〇〇町〇丁目〇-〇</v>
      </c>
      <c r="D7" s="120" t="s">
        <v>108</v>
      </c>
      <c r="E7" s="216" t="str">
        <f>[1]会社名!$E$7</f>
        <v>国税　花子</v>
      </c>
      <c r="F7" s="115"/>
      <c r="G7" s="115"/>
      <c r="H7" s="115"/>
      <c r="I7" s="115"/>
      <c r="J7" s="115"/>
      <c r="K7" s="115"/>
      <c r="L7" s="115"/>
      <c r="M7" s="111"/>
      <c r="N7" s="112"/>
      <c r="O7" s="111"/>
      <c r="P7" s="111"/>
      <c r="Q7" s="111"/>
      <c r="R7" s="111"/>
    </row>
    <row r="8" spans="1:18" ht="38.1" customHeight="1">
      <c r="A8" s="243"/>
      <c r="B8" s="135" t="s">
        <v>102</v>
      </c>
      <c r="C8" s="127" t="str">
        <f>[1]会社名!$C$8</f>
        <v>03-1234-5678</v>
      </c>
      <c r="D8" s="132" t="s">
        <v>107</v>
      </c>
      <c r="E8" s="217" t="str">
        <f>[1]会社名!$E$8</f>
        <v>奈良　吾郎</v>
      </c>
      <c r="F8" s="115"/>
      <c r="G8" s="115"/>
      <c r="H8" s="115"/>
      <c r="I8" s="115"/>
      <c r="J8" s="115"/>
      <c r="K8" s="115"/>
      <c r="L8" s="115"/>
      <c r="M8" s="111"/>
      <c r="N8" s="112"/>
      <c r="O8" s="111"/>
      <c r="P8" s="111"/>
      <c r="Q8" s="111"/>
      <c r="R8" s="111"/>
    </row>
    <row r="9" spans="1:18" ht="38.1" customHeight="1">
      <c r="A9" s="243"/>
      <c r="B9" s="136" t="s">
        <v>98</v>
      </c>
      <c r="C9" s="214" t="str">
        <f>[1]会社名!$C$9</f>
        <v>コクゼイ　イチロウ</v>
      </c>
      <c r="D9" s="117" t="s">
        <v>99</v>
      </c>
      <c r="E9" s="116" t="str">
        <f>[1]会社名!$E$9</f>
        <v>06-0000-1111</v>
      </c>
      <c r="F9" s="115"/>
      <c r="G9" s="115"/>
      <c r="H9" s="115"/>
      <c r="I9" s="115"/>
      <c r="J9" s="115"/>
      <c r="K9" s="115"/>
      <c r="L9" s="115"/>
      <c r="M9" s="111"/>
      <c r="N9" s="112"/>
      <c r="O9" s="111"/>
      <c r="P9" s="111"/>
      <c r="Q9" s="111"/>
      <c r="R9" s="111"/>
    </row>
    <row r="10" spans="1:18" ht="38.1" customHeight="1">
      <c r="A10" s="243"/>
      <c r="B10" s="114" t="s">
        <v>96</v>
      </c>
      <c r="C10" s="215" t="str">
        <f>[1]会社名!$C$10</f>
        <v>国税　一郎</v>
      </c>
      <c r="D10" s="133" t="s">
        <v>97</v>
      </c>
      <c r="E10" s="134" t="str">
        <f>[1]会社名!$E$10</f>
        <v>123456</v>
      </c>
      <c r="F10" s="113"/>
      <c r="G10" s="113"/>
      <c r="H10" s="113"/>
      <c r="I10" s="113"/>
      <c r="J10" s="113"/>
      <c r="K10" s="113"/>
      <c r="L10" s="113"/>
      <c r="M10" s="111"/>
      <c r="N10" s="112"/>
      <c r="O10" s="111"/>
      <c r="P10" s="111"/>
      <c r="Q10" s="111"/>
      <c r="R10" s="111"/>
    </row>
    <row r="11" spans="1:18" ht="11.25" customHeight="1">
      <c r="A11" s="111"/>
      <c r="B11" s="111"/>
      <c r="C11" s="111"/>
      <c r="D11" s="111"/>
      <c r="E11" s="111"/>
      <c r="F11" s="111"/>
      <c r="G11" s="111"/>
      <c r="H11" s="111"/>
      <c r="I11" s="111"/>
      <c r="J11" s="111"/>
      <c r="K11" s="111"/>
      <c r="L11" s="111"/>
      <c r="M11" s="111"/>
      <c r="N11" s="112"/>
      <c r="O11" s="111"/>
      <c r="P11" s="111"/>
      <c r="Q11" s="111"/>
      <c r="R11" s="111"/>
    </row>
    <row r="12" spans="1:18" ht="11.25" customHeight="1">
      <c r="A12" s="111"/>
      <c r="B12" s="111"/>
      <c r="C12" s="111"/>
      <c r="D12" s="111"/>
      <c r="E12" s="111"/>
      <c r="F12" s="111"/>
      <c r="G12" s="111"/>
      <c r="H12" s="111"/>
      <c r="I12" s="111"/>
      <c r="J12" s="111"/>
      <c r="K12" s="111"/>
      <c r="L12" s="111"/>
      <c r="M12" s="111"/>
      <c r="N12" s="111"/>
      <c r="O12" s="111"/>
      <c r="P12" s="111"/>
      <c r="Q12" s="111"/>
      <c r="R12" s="111"/>
    </row>
    <row r="13" spans="1:18" ht="11.25" customHeight="1">
      <c r="A13" s="111"/>
      <c r="B13" s="111"/>
      <c r="C13" s="111"/>
      <c r="D13" s="111"/>
      <c r="E13" s="111"/>
      <c r="F13" s="111"/>
      <c r="G13" s="111"/>
      <c r="H13" s="111"/>
      <c r="I13" s="111"/>
      <c r="J13" s="111"/>
      <c r="K13" s="111"/>
      <c r="L13" s="111"/>
      <c r="M13" s="111"/>
      <c r="N13" s="111"/>
      <c r="O13" s="111"/>
      <c r="P13" s="111"/>
      <c r="Q13" s="111"/>
      <c r="R13" s="111"/>
    </row>
    <row r="14" spans="1:18" ht="11.25" customHeight="1">
      <c r="A14" s="111"/>
      <c r="B14" s="111"/>
      <c r="C14" s="111"/>
      <c r="D14" s="111"/>
      <c r="E14" s="111"/>
      <c r="F14" s="111"/>
      <c r="G14" s="111"/>
      <c r="H14" s="111"/>
      <c r="I14" s="111"/>
      <c r="J14" s="111"/>
      <c r="K14" s="111"/>
      <c r="L14" s="111"/>
      <c r="M14" s="111"/>
      <c r="N14" s="111"/>
      <c r="O14" s="111"/>
      <c r="P14" s="111"/>
      <c r="Q14" s="111"/>
      <c r="R14" s="111"/>
    </row>
    <row r="15" spans="1:18" ht="11.25" customHeight="1">
      <c r="A15" s="111"/>
      <c r="B15" s="111"/>
      <c r="C15" s="111"/>
      <c r="D15" s="111"/>
      <c r="E15" s="111"/>
      <c r="F15" s="111"/>
      <c r="G15" s="111"/>
      <c r="H15" s="111"/>
      <c r="I15" s="111"/>
      <c r="J15" s="111"/>
      <c r="K15" s="111"/>
      <c r="L15" s="111"/>
      <c r="M15" s="111"/>
      <c r="N15" s="111"/>
      <c r="O15" s="111"/>
      <c r="P15" s="111"/>
      <c r="Q15" s="111"/>
      <c r="R15" s="111"/>
    </row>
    <row r="16" spans="1:18" ht="11.25" customHeight="1">
      <c r="A16" s="111"/>
      <c r="B16" s="111"/>
      <c r="C16" s="111"/>
      <c r="D16" s="111"/>
      <c r="E16" s="111"/>
      <c r="F16" s="111"/>
      <c r="G16" s="111"/>
      <c r="H16" s="111"/>
      <c r="I16" s="111"/>
      <c r="J16" s="111"/>
      <c r="K16" s="111"/>
      <c r="L16" s="111"/>
      <c r="M16" s="111"/>
      <c r="N16" s="111"/>
      <c r="O16" s="111"/>
      <c r="P16" s="111"/>
      <c r="Q16" s="111"/>
      <c r="R16" s="111"/>
    </row>
  </sheetData>
  <mergeCells count="1">
    <mergeCell ref="A4:A10"/>
  </mergeCells>
  <phoneticPr fontId="21"/>
  <dataValidations count="1">
    <dataValidation imeMode="halfAlpha" allowBlank="1" showInputMessage="1" showErrorMessage="1" sqref="C6 C8 E1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tabSelected="1" zoomScaleNormal="100" workbookViewId="0">
      <selection activeCell="CC131" sqref="CC13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156</v>
      </c>
      <c r="C3" s="297"/>
      <c r="D3" s="297"/>
      <c r="E3" s="297"/>
      <c r="F3" s="298" t="s">
        <v>157</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158</v>
      </c>
      <c r="AS3" s="307"/>
      <c r="AT3" s="307"/>
      <c r="AU3" s="307"/>
      <c r="AV3" s="307"/>
      <c r="AW3" s="307"/>
      <c r="AX3" s="307"/>
      <c r="AY3" s="308"/>
      <c r="AZ3" s="309" t="str">
        <f>'[1]1'!$AZ$3</f>
        <v>スズキ　イチロウ</v>
      </c>
      <c r="BA3" s="310"/>
      <c r="BB3" s="310"/>
      <c r="BC3" s="310"/>
      <c r="BD3" s="310"/>
      <c r="BE3" s="310"/>
      <c r="BF3" s="310"/>
      <c r="BG3" s="310"/>
      <c r="BH3" s="310"/>
      <c r="BI3" s="310"/>
      <c r="BJ3" s="310"/>
      <c r="BK3" s="310"/>
      <c r="BL3" s="311"/>
      <c r="BM3" s="312" t="s">
        <v>57</v>
      </c>
      <c r="BN3" s="313"/>
      <c r="BO3" s="314"/>
      <c r="BP3" s="315" t="str">
        <f>IF(CM69=1,"明治",IF(CM69=2,"大正",IF(CM69=3,"昭和",IF(CM69=4,"平成",""))))</f>
        <v>昭和</v>
      </c>
      <c r="BQ3" s="316"/>
      <c r="BR3" s="326">
        <f>'[1]1'!$BR$3</f>
        <v>61</v>
      </c>
      <c r="BS3" s="326"/>
      <c r="BT3" s="297" t="s">
        <v>159</v>
      </c>
      <c r="BU3" s="326">
        <f>'[1]1'!$BU$3</f>
        <v>1</v>
      </c>
      <c r="BV3" s="326"/>
      <c r="BW3" s="297" t="s">
        <v>160</v>
      </c>
      <c r="BX3" s="326">
        <f>'[1]1'!$BX$3</f>
        <v>30</v>
      </c>
      <c r="BY3" s="326"/>
      <c r="BZ3" s="328" t="s">
        <v>161</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162</v>
      </c>
      <c r="AS5" s="328"/>
      <c r="AT5" s="328"/>
      <c r="AU5" s="328"/>
      <c r="AV5" s="328"/>
      <c r="AW5" s="328"/>
      <c r="AX5" s="328"/>
      <c r="AY5" s="382"/>
      <c r="AZ5" s="319" t="str">
        <f>'[1]1'!$AZ$5</f>
        <v>鈴木　一郎</v>
      </c>
      <c r="BA5" s="320"/>
      <c r="BB5" s="320"/>
      <c r="BC5" s="320"/>
      <c r="BD5" s="320"/>
      <c r="BE5" s="320"/>
      <c r="BF5" s="320"/>
      <c r="BG5" s="320"/>
      <c r="BH5" s="320"/>
      <c r="BI5" s="320"/>
      <c r="BJ5" s="320"/>
      <c r="BK5" s="25">
        <f>'[1]1'!$BK$5</f>
        <v>123456789012</v>
      </c>
      <c r="BL5" s="81"/>
      <c r="BM5" s="321" t="s">
        <v>163</v>
      </c>
      <c r="BN5" s="322"/>
      <c r="BO5" s="323"/>
      <c r="BP5" s="324" t="str">
        <f>'[1]1'!$BP$5</f>
        <v>鈴木　一郎</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165</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1</v>
      </c>
      <c r="BA6" s="340" t="str">
        <f>IF(BK5&lt;=0,"",IF((LEN(BK5)-10&lt;=0),"0",MID(BK5,LEN(BK5)-10,1)))</f>
        <v>2</v>
      </c>
      <c r="BB6" s="330" t="str">
        <f>IF(BK5&lt;=0,"",IF((LEN(BK5)-9&lt;=0),"0",MID(BK5,LEN(BK5)-9,1)))</f>
        <v>3</v>
      </c>
      <c r="BC6" s="330"/>
      <c r="BD6" s="330" t="str">
        <f>IF(BK5&lt;=0,"",IF((LEN(BK5)-8&lt;=0),"0",MID(BK5,LEN(BK5)-8,1)))</f>
        <v>4</v>
      </c>
      <c r="BE6" s="330" t="str">
        <f>IF(BK5&lt;=0,"",IF((LEN(BK5)-7&lt;=0),"0",MID(BK5,LEN(BK5)-7,1)))</f>
        <v>5</v>
      </c>
      <c r="BF6" s="330" t="str">
        <f>IF(BK5&lt;=0,"",IF((LEN(BK5)-6&lt;=0),"0",MID(BK5,LEN(BK5)-6,1)))</f>
        <v>6</v>
      </c>
      <c r="BG6" s="330" t="str">
        <f>IF(BK5&lt;=0,"",IF((LEN(BK5)-5&lt;=0),"0",MID(BK5,LEN(BK5)-5,1)))</f>
        <v>7</v>
      </c>
      <c r="BH6" s="330" t="str">
        <f>IF(BK5&lt;=0,"",IF((LEN(BK5)-4&lt;=0),"0",MID(BK5,LEN(BK5)-4,1)))</f>
        <v>8</v>
      </c>
      <c r="BI6" s="330" t="str">
        <f>IF(BK5&lt;=0,"",IF((LEN(BK5)-3&lt;=0),"0",MID(BK5,LEN(BK5)-3,1)))</f>
        <v>9</v>
      </c>
      <c r="BJ6" s="330" t="str">
        <f>IF(BK5&lt;=0,"",IF((LEN(BK5)-2&lt;=0),"0",MID(BK5,LEN(BK5)-2,1)))</f>
        <v>0</v>
      </c>
      <c r="BK6" s="330" t="str">
        <f>IF(BK5&lt;=0,"",IF((LEN(BK5)-1&lt;=0),"0",MID(BK5,LEN(BK5)-1,1)))</f>
        <v>1</v>
      </c>
      <c r="BL6" s="391" t="str">
        <f>IF(BK5&lt;&gt;0,RIGHT(BK5,1),"")</f>
        <v>2</v>
      </c>
      <c r="BM6" s="394" t="s">
        <v>166</v>
      </c>
      <c r="BN6" s="333"/>
      <c r="BO6" s="334"/>
      <c r="BP6" s="396" t="str">
        <f>'[1]1'!$BP$6</f>
        <v>本人</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'[1]1'!$B$8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168</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169</v>
      </c>
      <c r="BA9" s="354"/>
      <c r="BB9" s="354"/>
      <c r="BC9" s="354"/>
      <c r="BD9" s="354"/>
      <c r="BE9" s="384" t="str">
        <f>'[1]1'!$BE$9</f>
        <v>106-0031</v>
      </c>
      <c r="BF9" s="385"/>
      <c r="BG9" s="385"/>
      <c r="BH9" s="385"/>
      <c r="BI9" s="106" t="s">
        <v>170</v>
      </c>
      <c r="BJ9" s="5"/>
      <c r="BK9" s="5"/>
      <c r="BL9" s="223"/>
      <c r="BM9" s="223"/>
      <c r="BN9" s="105"/>
      <c r="BO9" s="105"/>
      <c r="BP9" s="4"/>
      <c r="BQ9" s="4"/>
      <c r="BR9" s="4"/>
      <c r="BS9" s="4"/>
      <c r="BT9" s="353" t="s">
        <v>58</v>
      </c>
      <c r="BU9" s="354"/>
      <c r="BV9" s="355"/>
      <c r="BW9" s="387" t="str">
        <f>IF(CM71=1,"○","")</f>
        <v>○</v>
      </c>
      <c r="BX9" s="388"/>
      <c r="BY9" s="388" t="str">
        <f>IF(CM71=2,"○","")</f>
        <v/>
      </c>
      <c r="BZ9" s="388"/>
      <c r="CA9" s="475"/>
      <c r="CB9" s="475"/>
      <c r="CC9" s="83"/>
      <c r="CD9" s="379"/>
      <c r="CE9" s="40"/>
      <c r="CF9" s="40"/>
      <c r="CG9" s="2"/>
    </row>
    <row r="10" spans="1:85" ht="8.1" customHeight="1">
      <c r="A10" s="40"/>
      <c r="B10" s="360" t="s">
        <v>171</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t="str">
        <f>'[1]1'!$AZ$10</f>
        <v>東京都港区西麻布3-3-5</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174</v>
      </c>
      <c r="BI13" s="298"/>
      <c r="BJ13" s="298"/>
      <c r="BK13" s="298"/>
      <c r="BL13" s="298"/>
      <c r="BM13" s="298"/>
      <c r="BN13" s="299"/>
      <c r="BO13" s="249" t="s">
        <v>68</v>
      </c>
      <c r="BP13" s="250"/>
      <c r="BQ13" s="250"/>
      <c r="BR13" s="250"/>
      <c r="BS13" s="250"/>
      <c r="BT13" s="250"/>
      <c r="BU13" s="250"/>
      <c r="BV13" s="250"/>
      <c r="BW13" s="250"/>
      <c r="BX13" s="251"/>
      <c r="BY13" s="244" t="s">
        <v>175</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176</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177</v>
      </c>
      <c r="D16" s="346" t="s">
        <v>93</v>
      </c>
      <c r="E16" s="347"/>
      <c r="F16" s="435" t="str">
        <f>'[1]1'!$F$16</f>
        <v>スズキ　ハナコ</v>
      </c>
      <c r="G16" s="436"/>
      <c r="H16" s="436"/>
      <c r="I16" s="436"/>
      <c r="J16" s="436"/>
      <c r="K16" s="436"/>
      <c r="L16" s="436"/>
      <c r="M16" s="436"/>
      <c r="N16" s="436"/>
      <c r="O16" s="436"/>
      <c r="P16" s="436"/>
      <c r="Q16" s="436"/>
      <c r="R16" s="436"/>
      <c r="S16" s="436"/>
      <c r="T16" s="436"/>
      <c r="U16" s="436"/>
      <c r="V16" s="436"/>
      <c r="W16" s="437"/>
      <c r="X16" s="484" t="str">
        <f>IF(V17&lt;=0,"",IF((LEN(V17)-11&lt;=0),"0",MID(V17,LEN(V17)-11,1)))</f>
        <v>2</v>
      </c>
      <c r="Y16" s="330"/>
      <c r="Z16" s="330" t="str">
        <f>IF(V17&lt;=0,"",IF((LEN(V17)-10&lt;=0),"0",MID(V17,LEN(V17)-10,1)))</f>
        <v>3</v>
      </c>
      <c r="AA16" s="330"/>
      <c r="AB16" s="330" t="str">
        <f>IF(V17&lt;=0,"",IF((LEN(V17)-9&lt;=0),"0",MID(V17,LEN(V17)-9,1)))</f>
        <v>4</v>
      </c>
      <c r="AC16" s="330"/>
      <c r="AD16" s="330" t="str">
        <f>IF(V17&lt;=0,"",IF((LEN(V17)-8&lt;=0),"0",MID(V17,LEN(V17)-8,1)))</f>
        <v>5</v>
      </c>
      <c r="AE16" s="330"/>
      <c r="AF16" s="330" t="str">
        <f>IF(V17&lt;=0,"",IF((LEN(V17)-7&lt;=0),"0",MID(V17,LEN(V17)-7,1)))</f>
        <v>6</v>
      </c>
      <c r="AG16" s="330"/>
      <c r="AH16" s="340" t="str">
        <f>IF(V17&lt;=0,"",IF((LEN(V17)-6&lt;=0),"0",MID(V17,LEN(V17)-6,1)))</f>
        <v>7</v>
      </c>
      <c r="AI16" s="340"/>
      <c r="AJ16" s="330" t="str">
        <f>IF(V17&lt;=0,"",IF((LEN(V17)-5&lt;=0),"0",MID(V17,LEN(V17)-5,1)))</f>
        <v>8</v>
      </c>
      <c r="AK16" s="330"/>
      <c r="AL16" s="340" t="str">
        <f>IF(V17&lt;=0,"",IF((LEN(V17)-4&lt;=0),"0",MID(V17,LEN(V17)-4,1)))</f>
        <v>9</v>
      </c>
      <c r="AM16" s="340"/>
      <c r="AN16" s="330" t="str">
        <f>IF(V17&lt;=0,"",IF((LEN(V17)-3&lt;=0),"0",MID(V17,LEN(V17)-3,1)))</f>
        <v>0</v>
      </c>
      <c r="AO16" s="330"/>
      <c r="AP16" s="340" t="str">
        <f>IF(V17&lt;=0,"",IF((LEN(V17)-2&lt;=0),"0",MID(V17,LEN(V17)-2,1)))</f>
        <v>1</v>
      </c>
      <c r="AQ16" s="340"/>
      <c r="AR16" s="330" t="str">
        <f>IF(V17&lt;=0,"",IF((LEN(V17)-1&lt;=0),"0",MID(V17,LEN(V17)-1,1)))</f>
        <v>2</v>
      </c>
      <c r="AS16" s="330"/>
      <c r="AT16" s="340" t="str">
        <f>IF(V17&lt;&gt;0,RIGHT(V17,1),"")</f>
        <v>3</v>
      </c>
      <c r="AU16" s="466"/>
      <c r="AV16" s="405"/>
      <c r="AW16" s="406"/>
      <c r="AX16" s="406"/>
      <c r="AY16" s="406"/>
      <c r="AZ16" s="406"/>
      <c r="BA16" s="406"/>
      <c r="BB16" s="406"/>
      <c r="BC16" s="492">
        <f>'[1]1'!$BC$16</f>
        <v>480000</v>
      </c>
      <c r="BD16" s="493"/>
      <c r="BE16" s="493"/>
      <c r="BF16" s="493"/>
      <c r="BG16" s="153"/>
      <c r="BH16" s="496" t="s">
        <v>122</v>
      </c>
      <c r="BI16" s="497"/>
      <c r="BJ16" s="497"/>
      <c r="BK16" s="497"/>
      <c r="BL16" s="497"/>
      <c r="BM16" s="497"/>
      <c r="BN16" s="498"/>
      <c r="BO16" s="255" t="str">
        <f>'[1]1'!$BO$16</f>
        <v>東京都港区西麻布3-3-5</v>
      </c>
      <c r="BP16" s="256"/>
      <c r="BQ16" s="256"/>
      <c r="BR16" s="256"/>
      <c r="BS16" s="256"/>
      <c r="BT16" s="256"/>
      <c r="BU16" s="256"/>
      <c r="BV16" s="256"/>
      <c r="BW16" s="256"/>
      <c r="BX16" s="257"/>
      <c r="BY16" s="246">
        <f>'[1]1'!$BX$16</f>
        <v>0</v>
      </c>
      <c r="BZ16" s="246"/>
      <c r="CA16" s="246"/>
      <c r="CB16" s="246"/>
      <c r="CC16" s="147"/>
      <c r="CD16" s="434"/>
      <c r="CE16" s="434"/>
      <c r="CF16" s="469"/>
      <c r="CG16" s="2"/>
    </row>
    <row r="17" spans="1:85" ht="7.5" customHeight="1">
      <c r="A17" s="40"/>
      <c r="B17" s="349"/>
      <c r="C17" s="356"/>
      <c r="D17" s="348"/>
      <c r="E17" s="349"/>
      <c r="F17" s="446" t="str">
        <f>'[1]1'!$F$17</f>
        <v>鈴木　花子</v>
      </c>
      <c r="G17" s="411"/>
      <c r="H17" s="411"/>
      <c r="I17" s="411"/>
      <c r="J17" s="411"/>
      <c r="K17" s="411"/>
      <c r="L17" s="411"/>
      <c r="M17" s="411"/>
      <c r="N17" s="411"/>
      <c r="O17" s="411"/>
      <c r="P17" s="411"/>
      <c r="Q17" s="411"/>
      <c r="R17" s="411"/>
      <c r="S17" s="411"/>
      <c r="T17" s="411"/>
      <c r="U17" s="411"/>
      <c r="V17" s="414">
        <f>'[1]1'!$V$17</f>
        <v>234567890123</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昭和</v>
      </c>
      <c r="AK18" s="423"/>
      <c r="AL18" s="423"/>
      <c r="AM18" s="423"/>
      <c r="AN18" s="421">
        <f>'[1]1'!$AN$18</f>
        <v>64</v>
      </c>
      <c r="AO18" s="421"/>
      <c r="AP18" s="423" t="s">
        <v>178</v>
      </c>
      <c r="AQ18" s="421">
        <f>'[1]1'!$AQ$18</f>
        <v>3</v>
      </c>
      <c r="AR18" s="421"/>
      <c r="AS18" s="423" t="s">
        <v>178</v>
      </c>
      <c r="AT18" s="421">
        <f>'[1]1'!$AT$18</f>
        <v>3</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t="str">
        <f>'[1]1'!$H$20</f>
        <v>スズキ　ジロウ</v>
      </c>
      <c r="I20" s="443"/>
      <c r="J20" s="443"/>
      <c r="K20" s="443"/>
      <c r="L20" s="443"/>
      <c r="M20" s="443"/>
      <c r="N20" s="443"/>
      <c r="O20" s="443"/>
      <c r="P20" s="443"/>
      <c r="Q20" s="443"/>
      <c r="R20" s="443"/>
      <c r="S20" s="443"/>
      <c r="T20" s="443"/>
      <c r="U20" s="443"/>
      <c r="V20" s="443"/>
      <c r="W20" s="443"/>
      <c r="X20" s="444" t="str">
        <f>IF(V21&lt;=0,"",IF((LEN(V21)-11&lt;=0),"0",MID(V21,LEN(V21)-11,1)))</f>
        <v>3</v>
      </c>
      <c r="Y20" s="427"/>
      <c r="Z20" s="427" t="str">
        <f>IF(V21&lt;=0,"",IF((LEN(V21)-10&lt;=0),"0",MID(V21,LEN(V21)-10,1)))</f>
        <v>4</v>
      </c>
      <c r="AA20" s="427"/>
      <c r="AB20" s="427" t="str">
        <f>IF(V21&lt;=0,"",IF((LEN(V21)-9&lt;=0),"0",MID(V21,LEN(V21)-9,1)))</f>
        <v>5</v>
      </c>
      <c r="AC20" s="427"/>
      <c r="AD20" s="427" t="str">
        <f>IF(V21&lt;=0,"",IF((LEN(V21)-8&lt;=0),"0",MID(V21,LEN(V21)-8,1)))</f>
        <v>6</v>
      </c>
      <c r="AE20" s="427"/>
      <c r="AF20" s="427" t="str">
        <f>IF(V21&lt;=0,"",IF((LEN(V21)-7&lt;=0),"0",MID(V21,LEN(V21)-7,1)))</f>
        <v>7</v>
      </c>
      <c r="AG20" s="427"/>
      <c r="AH20" s="427" t="str">
        <f>IF(V21&lt;=0,"",IF((LEN(V21)-6&lt;=0),"0",MID(V21,LEN(V21)-6,1)))</f>
        <v>8</v>
      </c>
      <c r="AI20" s="427"/>
      <c r="AJ20" s="427" t="str">
        <f>IF(V21&lt;=0,"",IF((LEN(V21)-5&lt;=0),"0",MID(V21,LEN(V21)-5,1)))</f>
        <v>9</v>
      </c>
      <c r="AK20" s="427"/>
      <c r="AL20" s="427" t="str">
        <f>IF(V21&lt;=0,"",IF((LEN(V21)-4&lt;=0),"0",MID(V21,LEN(V21)-4,1)))</f>
        <v>0</v>
      </c>
      <c r="AM20" s="427"/>
      <c r="AN20" s="427" t="str">
        <f>IF(V21&lt;=0,"",IF((LEN(V21)-3&lt;=0),"0",MID(V21,LEN(V21)-3,1)))</f>
        <v>1</v>
      </c>
      <c r="AO20" s="427"/>
      <c r="AP20" s="427" t="str">
        <f>IF(V21&lt;=0,"",IF((LEN(V21)-2&lt;=0),"0",MID(V21,LEN(V21)-2,1)))</f>
        <v>2</v>
      </c>
      <c r="AQ20" s="427"/>
      <c r="AR20" s="427" t="str">
        <f>IF(V21&lt;=0,"",IF((LEN(V21)-1&lt;=0),"0",MID(V21,LEN(V21)-1,1)))</f>
        <v>3</v>
      </c>
      <c r="AS20" s="427"/>
      <c r="AT20" s="502" t="str">
        <f>IF(V21&lt;&gt;0,RIGHT(V21,1),"")</f>
        <v>4</v>
      </c>
      <c r="AU20" s="503"/>
      <c r="AV20" s="234" t="str">
        <f>IF(CM84=TRUE,"☑","□")</f>
        <v>□</v>
      </c>
      <c r="AW20" s="71"/>
      <c r="AX20" s="429" t="s">
        <v>90</v>
      </c>
      <c r="AY20" s="430"/>
      <c r="AZ20" s="430"/>
      <c r="BA20" s="430"/>
      <c r="BB20" s="431"/>
      <c r="BC20" s="508">
        <f>'[1]1'!$BC$20</f>
        <v>0</v>
      </c>
      <c r="BD20" s="493"/>
      <c r="BE20" s="493"/>
      <c r="BF20" s="493"/>
      <c r="BG20" s="153"/>
      <c r="BH20" s="511" t="str">
        <f>'[1]1'!$BH$20</f>
        <v xml:space="preserve"> □　16歳以上30歳未満又は70歳以上
 □　留学
 □　障害者
 □　38万円以上の支払い</v>
      </c>
      <c r="BI20" s="512"/>
      <c r="BJ20" s="512"/>
      <c r="BK20" s="512"/>
      <c r="BL20" s="512"/>
      <c r="BM20" s="512"/>
      <c r="BN20" s="513"/>
      <c r="BO20" s="255" t="str">
        <f>'[1]1'!$BO$20</f>
        <v>東京都港区西麻布3-3-5</v>
      </c>
      <c r="BP20" s="256"/>
      <c r="BQ20" s="256"/>
      <c r="BR20" s="256"/>
      <c r="BS20" s="256"/>
      <c r="BT20" s="256"/>
      <c r="BU20" s="256"/>
      <c r="BV20" s="256"/>
      <c r="BW20" s="256"/>
      <c r="BX20" s="257"/>
      <c r="BY20" s="246">
        <f>'[1]1'!$BX$20</f>
        <v>0</v>
      </c>
      <c r="BZ20" s="246"/>
      <c r="CA20" s="246"/>
      <c r="CB20" s="246"/>
      <c r="CC20" s="147"/>
      <c r="CD20" s="434"/>
      <c r="CE20" s="434"/>
      <c r="CF20" s="469"/>
      <c r="CG20" s="2"/>
    </row>
    <row r="21" spans="1:85" ht="11.25" customHeight="1">
      <c r="A21" s="40"/>
      <c r="B21" s="349"/>
      <c r="C21" s="356"/>
      <c r="D21" s="297"/>
      <c r="E21" s="357"/>
      <c r="F21" s="441"/>
      <c r="G21" s="442"/>
      <c r="H21" s="411" t="str">
        <f>'[1]1'!$H$21</f>
        <v>鈴木　次郎</v>
      </c>
      <c r="I21" s="411"/>
      <c r="J21" s="411"/>
      <c r="K21" s="411"/>
      <c r="L21" s="411"/>
      <c r="M21" s="411"/>
      <c r="N21" s="411"/>
      <c r="O21" s="411"/>
      <c r="P21" s="411"/>
      <c r="Q21" s="411"/>
      <c r="R21" s="411"/>
      <c r="S21" s="411"/>
      <c r="T21" s="411"/>
      <c r="U21" s="411"/>
      <c r="V21" s="414">
        <f>'[1]1'!$V$21</f>
        <v>345678901234</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平成</v>
      </c>
      <c r="AK22" s="423"/>
      <c r="AL22" s="423"/>
      <c r="AM22" s="423"/>
      <c r="AN22" s="421">
        <f>'[1]1'!$AN$22</f>
        <v>19</v>
      </c>
      <c r="AO22" s="421"/>
      <c r="AP22" s="423" t="s">
        <v>178</v>
      </c>
      <c r="AQ22" s="421">
        <f>'[1]1'!$AQ$22</f>
        <v>1</v>
      </c>
      <c r="AR22" s="421"/>
      <c r="AS22" s="423" t="s">
        <v>178</v>
      </c>
      <c r="AT22" s="421">
        <f>'[1]1'!$AT$22</f>
        <v>2</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'[1]1'!$H$24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179</v>
      </c>
      <c r="AY24" s="430"/>
      <c r="AZ24" s="430"/>
      <c r="BA24" s="430"/>
      <c r="BB24" s="431"/>
      <c r="BC24" s="494">
        <f>'[1]1'!$BC$24</f>
        <v>0</v>
      </c>
      <c r="BD24" s="495"/>
      <c r="BE24" s="495"/>
      <c r="BF24" s="495"/>
      <c r="BG24" s="154"/>
      <c r="BH24" s="511" t="str">
        <f>'[1]1'!$BH$24</f>
        <v xml:space="preserve"> □　16歳以上30歳未満又は70歳以上
 □　留学
 □　障害者
 □　38万円以上の支払い</v>
      </c>
      <c r="BI24" s="512"/>
      <c r="BJ24" s="512"/>
      <c r="BK24" s="512"/>
      <c r="BL24" s="512"/>
      <c r="BM24" s="512"/>
      <c r="BN24" s="513"/>
      <c r="BO24" s="255">
        <f>'[1]1'!$BO$24</f>
        <v>0</v>
      </c>
      <c r="BP24" s="256"/>
      <c r="BQ24" s="256"/>
      <c r="BR24" s="256"/>
      <c r="BS24" s="256"/>
      <c r="BT24" s="256"/>
      <c r="BU24" s="256"/>
      <c r="BV24" s="256"/>
      <c r="BW24" s="256"/>
      <c r="BX24" s="257"/>
      <c r="BY24" s="246">
        <f>'[1]1'!$BX$24</f>
        <v>0</v>
      </c>
      <c r="BZ24" s="246"/>
      <c r="CA24" s="246"/>
      <c r="CB24" s="246"/>
      <c r="CC24" s="147"/>
      <c r="CD24" s="434"/>
      <c r="CE24" s="434"/>
      <c r="CF24" s="469"/>
      <c r="CG24" s="2"/>
    </row>
    <row r="25" spans="1:85" ht="11.25" customHeight="1">
      <c r="A25" s="40"/>
      <c r="B25" s="349"/>
      <c r="C25" s="356"/>
      <c r="D25" s="297"/>
      <c r="E25" s="357"/>
      <c r="F25" s="441"/>
      <c r="G25" s="442"/>
      <c r="H25" s="411">
        <f>'[1]1'!$H$25</f>
        <v>0</v>
      </c>
      <c r="I25" s="411"/>
      <c r="J25" s="411"/>
      <c r="K25" s="411"/>
      <c r="L25" s="411"/>
      <c r="M25" s="411"/>
      <c r="N25" s="411"/>
      <c r="O25" s="411"/>
      <c r="P25" s="411"/>
      <c r="Q25" s="411"/>
      <c r="R25" s="411"/>
      <c r="S25" s="411"/>
      <c r="T25" s="411"/>
      <c r="U25" s="411"/>
      <c r="V25" s="414">
        <f>'[1]1'!$V$25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'[1]1'!$AN$26</f>
        <v>0</v>
      </c>
      <c r="AO26" s="421"/>
      <c r="AP26" s="423" t="s">
        <v>180</v>
      </c>
      <c r="AQ26" s="421">
        <f>'[1]1'!$AQ$26</f>
        <v>0</v>
      </c>
      <c r="AR26" s="421"/>
      <c r="AS26" s="423" t="s">
        <v>180</v>
      </c>
      <c r="AT26" s="421">
        <f>'[1]1'!$AT$26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228</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'[1]1'!$H$28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179</v>
      </c>
      <c r="AY28" s="430"/>
      <c r="AZ28" s="430"/>
      <c r="BA28" s="430"/>
      <c r="BB28" s="431"/>
      <c r="BC28" s="492">
        <f>'[1]1'!$BC$28</f>
        <v>0</v>
      </c>
      <c r="BD28" s="493"/>
      <c r="BE28" s="493"/>
      <c r="BF28" s="493"/>
      <c r="BG28" s="153"/>
      <c r="BH28" s="511" t="str">
        <f>'[1]1'!$BH$28</f>
        <v xml:space="preserve"> □　16歳以上30歳未満又は70歳以上
 □　留学
 □　障害者
 □　38万円以上の支払い</v>
      </c>
      <c r="BI28" s="512"/>
      <c r="BJ28" s="512"/>
      <c r="BK28" s="512"/>
      <c r="BL28" s="512"/>
      <c r="BM28" s="512"/>
      <c r="BN28" s="513"/>
      <c r="BO28" s="255">
        <f>'[1]1'!$BO$28</f>
        <v>0</v>
      </c>
      <c r="BP28" s="256"/>
      <c r="BQ28" s="256"/>
      <c r="BR28" s="256"/>
      <c r="BS28" s="256"/>
      <c r="BT28" s="256"/>
      <c r="BU28" s="256"/>
      <c r="BV28" s="256"/>
      <c r="BW28" s="256"/>
      <c r="BX28" s="257"/>
      <c r="BY28" s="246">
        <f>'[1]1'!$BX$28</f>
        <v>0</v>
      </c>
      <c r="BZ28" s="246"/>
      <c r="CA28" s="246"/>
      <c r="CB28" s="246"/>
      <c r="CC28" s="147"/>
      <c r="CD28" s="434"/>
      <c r="CE28" s="434"/>
      <c r="CF28" s="469"/>
      <c r="CG28" s="2"/>
    </row>
    <row r="29" spans="1:85" ht="11.25" customHeight="1">
      <c r="A29" s="40"/>
      <c r="B29" s="349"/>
      <c r="C29" s="48"/>
      <c r="D29" s="523" t="s">
        <v>150</v>
      </c>
      <c r="E29" s="524"/>
      <c r="F29" s="441"/>
      <c r="G29" s="442"/>
      <c r="H29" s="411">
        <f>'[1]1'!$H$29</f>
        <v>0</v>
      </c>
      <c r="I29" s="411"/>
      <c r="J29" s="411"/>
      <c r="K29" s="411"/>
      <c r="L29" s="411"/>
      <c r="M29" s="411"/>
      <c r="N29" s="411"/>
      <c r="O29" s="411"/>
      <c r="P29" s="411"/>
      <c r="Q29" s="411"/>
      <c r="R29" s="411"/>
      <c r="S29" s="411"/>
      <c r="T29" s="411"/>
      <c r="U29" s="411"/>
      <c r="V29" s="414">
        <f>'[1]1'!$V$29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'[1]1'!$AN$30</f>
        <v>0</v>
      </c>
      <c r="AO30" s="421"/>
      <c r="AP30" s="423" t="s">
        <v>180</v>
      </c>
      <c r="AQ30" s="421">
        <f>'[1]1'!$AQ$30</f>
        <v>0</v>
      </c>
      <c r="AR30" s="421"/>
      <c r="AS30" s="423" t="s">
        <v>180</v>
      </c>
      <c r="AT30" s="421">
        <f>'[1]1'!$AT$30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'[1]1'!$H$32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179</v>
      </c>
      <c r="AY32" s="430"/>
      <c r="AZ32" s="430"/>
      <c r="BA32" s="430"/>
      <c r="BB32" s="431"/>
      <c r="BC32" s="494">
        <f>'[1]1'!$BC$32</f>
        <v>0</v>
      </c>
      <c r="BD32" s="495"/>
      <c r="BE32" s="495"/>
      <c r="BF32" s="495"/>
      <c r="BG32" s="154"/>
      <c r="BH32" s="511" t="str">
        <f>'[1]1'!$BH$32</f>
        <v xml:space="preserve"> □　16歳以上30歳未満又は70歳以上
 □　留学
 □　障害者
 □　38万円以上の支払い</v>
      </c>
      <c r="BI32" s="512"/>
      <c r="BJ32" s="512"/>
      <c r="BK32" s="512"/>
      <c r="BL32" s="512"/>
      <c r="BM32" s="512"/>
      <c r="BN32" s="513"/>
      <c r="BO32" s="255">
        <f>'[1]1'!$BO$32</f>
        <v>0</v>
      </c>
      <c r="BP32" s="256"/>
      <c r="BQ32" s="256"/>
      <c r="BR32" s="256"/>
      <c r="BS32" s="256"/>
      <c r="BT32" s="256"/>
      <c r="BU32" s="256"/>
      <c r="BV32" s="256"/>
      <c r="BW32" s="256"/>
      <c r="BX32" s="257"/>
      <c r="BY32" s="246">
        <f>'[1]1'!$BX$32</f>
        <v>0</v>
      </c>
      <c r="BZ32" s="246"/>
      <c r="CA32" s="246"/>
      <c r="CB32" s="246"/>
      <c r="CC32" s="147"/>
      <c r="CD32" s="434"/>
      <c r="CE32" s="434"/>
      <c r="CF32" s="469"/>
      <c r="CG32" s="2"/>
    </row>
    <row r="33" spans="1:85" ht="11.25" customHeight="1">
      <c r="A33" s="40"/>
      <c r="B33" s="349"/>
      <c r="C33" s="48"/>
      <c r="D33" s="82"/>
      <c r="E33" s="108"/>
      <c r="F33" s="441"/>
      <c r="G33" s="442"/>
      <c r="H33" s="411">
        <f>'[1]1'!$H$33</f>
        <v>0</v>
      </c>
      <c r="I33" s="411"/>
      <c r="J33" s="411"/>
      <c r="K33" s="411"/>
      <c r="L33" s="411"/>
      <c r="M33" s="411"/>
      <c r="N33" s="411"/>
      <c r="O33" s="411"/>
      <c r="P33" s="411"/>
      <c r="Q33" s="411"/>
      <c r="R33" s="411"/>
      <c r="S33" s="411"/>
      <c r="T33" s="411"/>
      <c r="U33" s="411"/>
      <c r="V33" s="414">
        <f>'[1]1'!$V$33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'[1]1'!$AN$34</f>
        <v>0</v>
      </c>
      <c r="AO34" s="421"/>
      <c r="AP34" s="423" t="s">
        <v>180</v>
      </c>
      <c r="AQ34" s="421">
        <f>'[1]1'!$AQ$34</f>
        <v>0</v>
      </c>
      <c r="AR34" s="421"/>
      <c r="AS34" s="423" t="s">
        <v>180</v>
      </c>
      <c r="AT34" s="421">
        <f>'[1]1'!$AT$34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181</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182</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183</v>
      </c>
      <c r="BZ36" s="286"/>
      <c r="CA36" s="286"/>
      <c r="CB36" s="286"/>
      <c r="CC36" s="219"/>
      <c r="CD36" s="434"/>
      <c r="CE36" s="434"/>
      <c r="CF36" s="469"/>
      <c r="CG36" s="2"/>
    </row>
    <row r="37" spans="1:85" ht="8.25" customHeight="1">
      <c r="A37" s="40"/>
      <c r="B37" s="349"/>
      <c r="C37" s="356"/>
      <c r="D37" s="533"/>
      <c r="E37" s="534"/>
      <c r="F37" s="537"/>
      <c r="G37" s="538"/>
      <c r="H37" s="563" t="s">
        <v>184</v>
      </c>
      <c r="I37" s="563"/>
      <c r="J37" s="563"/>
      <c r="K37" s="563"/>
      <c r="L37" s="564"/>
      <c r="M37" s="565" t="s">
        <v>185</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186</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'[1]1'!$U$39</f>
        <v>0</v>
      </c>
      <c r="V39" s="588"/>
      <c r="W39" s="588"/>
      <c r="X39" s="588"/>
      <c r="Y39" s="588"/>
      <c r="Z39" s="589"/>
      <c r="AA39" s="587">
        <f>'[1]1'!$AA$39</f>
        <v>0</v>
      </c>
      <c r="AB39" s="588"/>
      <c r="AC39" s="588"/>
      <c r="AD39" s="588"/>
      <c r="AE39" s="588"/>
      <c r="AF39" s="589"/>
      <c r="AG39" s="590">
        <f>'[1]1'!$AG$39</f>
        <v>0</v>
      </c>
      <c r="AH39" s="591"/>
      <c r="AI39" s="594" t="s">
        <v>187</v>
      </c>
      <c r="AJ39" s="596">
        <f>'[1]1'!$AJ$39</f>
        <v>0</v>
      </c>
      <c r="AK39" s="596"/>
      <c r="AL39" s="594" t="s">
        <v>188</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'[1]1'!$U$41</f>
        <v>0</v>
      </c>
      <c r="V41" s="544"/>
      <c r="W41" s="544"/>
      <c r="X41" s="544"/>
      <c r="Y41" s="544"/>
      <c r="Z41" s="545"/>
      <c r="AA41" s="543">
        <f>'[1]1'!$AA$41</f>
        <v>0</v>
      </c>
      <c r="AB41" s="544"/>
      <c r="AC41" s="544"/>
      <c r="AD41" s="544"/>
      <c r="AE41" s="544"/>
      <c r="AF41" s="545"/>
      <c r="AG41" s="546">
        <f>'[1]1'!$AG$41</f>
        <v>0</v>
      </c>
      <c r="AH41" s="547"/>
      <c r="AI41" s="155" t="s">
        <v>187</v>
      </c>
      <c r="AJ41" s="548">
        <f>'[1]1'!$AJ$41</f>
        <v>0</v>
      </c>
      <c r="AK41" s="548"/>
      <c r="AL41" s="549" t="s">
        <v>188</v>
      </c>
      <c r="AM41" s="550"/>
      <c r="AN41" s="551" t="str">
        <f>IF(CM92=TRUE,"☑","□")</f>
        <v>□</v>
      </c>
      <c r="AO41" s="552"/>
      <c r="AP41" s="297" t="s">
        <v>189</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'[1]1'!$AA$42</f>
        <v>0</v>
      </c>
      <c r="AB42" s="559"/>
      <c r="AC42" s="559"/>
      <c r="AD42" s="559"/>
      <c r="AE42" s="559"/>
      <c r="AF42" s="560"/>
      <c r="AG42" s="546">
        <f>'[1]1'!$AG$42</f>
        <v>0</v>
      </c>
      <c r="AH42" s="547"/>
      <c r="AI42" s="155" t="s">
        <v>187</v>
      </c>
      <c r="AJ42" s="548">
        <f>'[1]1'!$AJ$42</f>
        <v>0</v>
      </c>
      <c r="AK42" s="548"/>
      <c r="AL42" s="549" t="s">
        <v>188</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190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191</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235</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183</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194</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'[1]1'!$F$46</f>
        <v>0</v>
      </c>
      <c r="G46" s="443"/>
      <c r="H46" s="443"/>
      <c r="I46" s="443"/>
      <c r="J46" s="443"/>
      <c r="K46" s="443"/>
      <c r="L46" s="443"/>
      <c r="M46" s="443"/>
      <c r="N46" s="443"/>
      <c r="O46" s="443"/>
      <c r="P46" s="443"/>
      <c r="Q46" s="443"/>
      <c r="R46" s="443"/>
      <c r="S46" s="443"/>
      <c r="T46" s="522"/>
      <c r="U46" s="612">
        <f>'[1]1'!$U$46</f>
        <v>0</v>
      </c>
      <c r="V46" s="609"/>
      <c r="W46" s="609"/>
      <c r="X46" s="609"/>
      <c r="Y46" s="609"/>
      <c r="Z46" s="610"/>
      <c r="AA46" s="613" t="str">
        <f>'[1]1'!$AA$46</f>
        <v>明・大・昭
平・令</v>
      </c>
      <c r="AB46" s="614"/>
      <c r="AC46" s="614"/>
      <c r="AD46" s="609">
        <f>'[1]1'!$AD$46</f>
        <v>0</v>
      </c>
      <c r="AE46" s="609"/>
      <c r="AF46" s="59" t="s">
        <v>180</v>
      </c>
      <c r="AG46" s="609">
        <f>'[1]1'!$AG$46</f>
        <v>0</v>
      </c>
      <c r="AH46" s="609"/>
      <c r="AI46" s="59" t="s">
        <v>180</v>
      </c>
      <c r="AJ46" s="609">
        <f>'[1]1'!$AJ$46</f>
        <v>0</v>
      </c>
      <c r="AK46" s="610"/>
      <c r="AL46" s="266">
        <f>'[1]1'!$AL$46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'[1]1'!$BG$46</f>
        <v>0</v>
      </c>
      <c r="BH46" s="267"/>
      <c r="BI46" s="267"/>
      <c r="BJ46" s="267"/>
      <c r="BK46" s="267"/>
      <c r="BL46" s="268"/>
      <c r="BM46" s="262">
        <f>'[1]1'!$BM$46</f>
        <v>0</v>
      </c>
      <c r="BN46" s="291"/>
      <c r="BO46" s="266">
        <f>'[1]1'!$BO$46</f>
        <v>0</v>
      </c>
      <c r="BP46" s="267"/>
      <c r="BQ46" s="267"/>
      <c r="BR46" s="267"/>
      <c r="BS46" s="267"/>
      <c r="BT46" s="267"/>
      <c r="BU46" s="267"/>
      <c r="BV46" s="267"/>
      <c r="BW46" s="267"/>
      <c r="BX46" s="268"/>
      <c r="BY46" s="262">
        <f>'[1]1'!$BW$46</f>
        <v>0</v>
      </c>
      <c r="BZ46" s="263"/>
      <c r="CA46" s="263"/>
      <c r="CB46" s="263"/>
      <c r="CC46" s="149"/>
      <c r="CD46" s="230"/>
      <c r="CE46" s="230"/>
      <c r="CF46" s="40"/>
      <c r="CG46" s="2"/>
    </row>
    <row r="47" spans="1:85" ht="17.45" customHeight="1">
      <c r="A47" s="40"/>
      <c r="B47" s="600"/>
      <c r="C47" s="601"/>
      <c r="D47" s="601"/>
      <c r="E47" s="602"/>
      <c r="F47" s="611">
        <f>'[1]1'!$F$47</f>
        <v>0</v>
      </c>
      <c r="G47" s="443"/>
      <c r="H47" s="443"/>
      <c r="I47" s="443"/>
      <c r="J47" s="443"/>
      <c r="K47" s="443"/>
      <c r="L47" s="443"/>
      <c r="M47" s="443"/>
      <c r="N47" s="443"/>
      <c r="O47" s="443"/>
      <c r="P47" s="443"/>
      <c r="Q47" s="443"/>
      <c r="R47" s="443"/>
      <c r="S47" s="443"/>
      <c r="T47" s="522"/>
      <c r="U47" s="612">
        <f>'[1]1'!$U$47</f>
        <v>0</v>
      </c>
      <c r="V47" s="609"/>
      <c r="W47" s="609"/>
      <c r="X47" s="609"/>
      <c r="Y47" s="609"/>
      <c r="Z47" s="610"/>
      <c r="AA47" s="613" t="str">
        <f>'[1]1'!$AA$47</f>
        <v>明・大・昭
平・令</v>
      </c>
      <c r="AB47" s="614"/>
      <c r="AC47" s="614"/>
      <c r="AD47" s="609">
        <f>'[1]1'!$AD$47</f>
        <v>0</v>
      </c>
      <c r="AE47" s="609"/>
      <c r="AF47" s="60" t="s">
        <v>180</v>
      </c>
      <c r="AG47" s="609">
        <f>'[1]1'!$AG$47</f>
        <v>0</v>
      </c>
      <c r="AH47" s="609"/>
      <c r="AI47" s="60" t="s">
        <v>180</v>
      </c>
      <c r="AJ47" s="609">
        <f>'[1]1'!$AJ$47</f>
        <v>0</v>
      </c>
      <c r="AK47" s="610"/>
      <c r="AL47" s="292">
        <f>'[1]1'!$AL$47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'[1]1'!$BG$47</f>
        <v>0</v>
      </c>
      <c r="BH47" s="293"/>
      <c r="BI47" s="293"/>
      <c r="BJ47" s="293"/>
      <c r="BK47" s="293"/>
      <c r="BL47" s="294"/>
      <c r="BM47" s="264">
        <f>'[1]1'!$BM$47</f>
        <v>0</v>
      </c>
      <c r="BN47" s="295"/>
      <c r="BO47" s="269">
        <f>'[1]1'!$BO$47</f>
        <v>0</v>
      </c>
      <c r="BP47" s="270"/>
      <c r="BQ47" s="270"/>
      <c r="BR47" s="270"/>
      <c r="BS47" s="270"/>
      <c r="BT47" s="270"/>
      <c r="BU47" s="270"/>
      <c r="BV47" s="270"/>
      <c r="BW47" s="270"/>
      <c r="BX47" s="271"/>
      <c r="BY47" s="264">
        <f>'[1]1'!$BW$47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195</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196</v>
      </c>
      <c r="AU49" s="580"/>
      <c r="AV49" s="580"/>
      <c r="AW49" s="581"/>
      <c r="AX49" s="367" t="s">
        <v>192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183</v>
      </c>
      <c r="BZ49" s="259"/>
      <c r="CA49" s="259"/>
      <c r="CB49" s="628"/>
      <c r="CC49" s="231"/>
      <c r="CD49" s="637" t="s">
        <v>231</v>
      </c>
      <c r="CE49" s="638"/>
      <c r="CF49" s="40"/>
      <c r="CG49" s="2"/>
    </row>
    <row r="50" spans="1:85" ht="9" customHeight="1">
      <c r="A50" s="40"/>
      <c r="B50" s="615"/>
      <c r="C50" s="615"/>
      <c r="D50" s="615"/>
      <c r="E50" s="616"/>
      <c r="F50" s="383">
        <v>1</v>
      </c>
      <c r="G50" s="354"/>
      <c r="H50" s="640" t="str">
        <f>'[1]1'!$H$50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'[1]1'!$AT$50</f>
        <v>0</v>
      </c>
      <c r="AU50" s="642"/>
      <c r="AV50" s="642"/>
      <c r="AW50" s="643"/>
      <c r="AX50" s="658" t="str">
        <f>'[1]1'!$AX$50</f>
        <v>平</v>
      </c>
      <c r="AY50" s="659"/>
      <c r="AZ50" s="642">
        <f>'[1]1'!$AZ$50</f>
        <v>0</v>
      </c>
      <c r="BA50" s="642">
        <f>'[1]1'!$BA$50</f>
        <v>0</v>
      </c>
      <c r="BB50" s="642">
        <f>'[1]1'!$BB$50</f>
        <v>0</v>
      </c>
      <c r="BC50" s="643"/>
      <c r="BD50" s="264">
        <f>'[1]1'!$BD$50</f>
        <v>0</v>
      </c>
      <c r="BE50" s="265"/>
      <c r="BF50" s="265"/>
      <c r="BG50" s="265"/>
      <c r="BH50" s="265"/>
      <c r="BI50" s="265"/>
      <c r="BJ50" s="265"/>
      <c r="BK50" s="265"/>
      <c r="BL50" s="265"/>
      <c r="BM50" s="295"/>
      <c r="BN50" s="612">
        <f>'[1]1'!$BN$50</f>
        <v>0</v>
      </c>
      <c r="BO50" s="609"/>
      <c r="BP50" s="609"/>
      <c r="BQ50" s="609"/>
      <c r="BR50" s="610"/>
      <c r="BS50" s="652">
        <f>'[1]1'!$BS$50</f>
        <v>0</v>
      </c>
      <c r="BT50" s="653"/>
      <c r="BU50" s="653"/>
      <c r="BV50" s="653"/>
      <c r="BW50" s="653"/>
      <c r="BX50" s="598" t="s">
        <v>8</v>
      </c>
      <c r="BY50" s="612">
        <f>'[1]1'!$BY$50</f>
        <v>0</v>
      </c>
      <c r="BZ50" s="609"/>
      <c r="CA50" s="609"/>
      <c r="CB50" s="610"/>
      <c r="CC50" s="232"/>
      <c r="CD50" s="638"/>
      <c r="CE50" s="638"/>
      <c r="CF50" s="40"/>
      <c r="CG50" s="2"/>
    </row>
    <row r="51" spans="1:85" ht="21" customHeight="1">
      <c r="A51" s="40"/>
      <c r="B51" s="615"/>
      <c r="C51" s="615"/>
      <c r="D51" s="615"/>
      <c r="E51" s="616"/>
      <c r="F51" s="367"/>
      <c r="G51" s="352"/>
      <c r="H51" s="270">
        <f>'[1]1'!$H$51</f>
        <v>0</v>
      </c>
      <c r="I51" s="270"/>
      <c r="J51" s="270"/>
      <c r="K51" s="270"/>
      <c r="L51" s="270"/>
      <c r="M51" s="270"/>
      <c r="N51" s="270"/>
      <c r="O51" s="270"/>
      <c r="P51" s="270"/>
      <c r="Q51" s="270"/>
      <c r="R51" s="270"/>
      <c r="S51" s="270"/>
      <c r="T51" s="660">
        <f>'[1]1'!$T$51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'[1]1'!$H$52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'[1]1'!$AT$52</f>
        <v>0</v>
      </c>
      <c r="AU52" s="642"/>
      <c r="AV52" s="642"/>
      <c r="AW52" s="643"/>
      <c r="AX52" s="658" t="str">
        <f>'[1]1'!$AX$52</f>
        <v>平</v>
      </c>
      <c r="AY52" s="659"/>
      <c r="AZ52" s="642">
        <f>'[1]1'!$AZ$52</f>
        <v>0</v>
      </c>
      <c r="BA52" s="642">
        <f>'[1]1'!$BA$52</f>
        <v>0</v>
      </c>
      <c r="BB52" s="642">
        <f>'[1]1'!$BB$52</f>
        <v>0</v>
      </c>
      <c r="BC52" s="643"/>
      <c r="BD52" s="630">
        <f>'[1]1'!$BD$52</f>
        <v>0</v>
      </c>
      <c r="BE52" s="631"/>
      <c r="BF52" s="631"/>
      <c r="BG52" s="631"/>
      <c r="BH52" s="631"/>
      <c r="BI52" s="631"/>
      <c r="BJ52" s="631"/>
      <c r="BK52" s="631"/>
      <c r="BL52" s="631"/>
      <c r="BM52" s="632"/>
      <c r="BN52" s="633">
        <f>'[1]1'!$BN$52</f>
        <v>0</v>
      </c>
      <c r="BO52" s="634"/>
      <c r="BP52" s="634"/>
      <c r="BQ52" s="634"/>
      <c r="BR52" s="635"/>
      <c r="BS52" s="633">
        <f>'[1]1'!$BS$52</f>
        <v>0</v>
      </c>
      <c r="BT52" s="634"/>
      <c r="BU52" s="634"/>
      <c r="BV52" s="634"/>
      <c r="BW52" s="634"/>
      <c r="BX52" s="636" t="s">
        <v>8</v>
      </c>
      <c r="BY52" s="633">
        <f>'[1]1'!$BY$52</f>
        <v>0</v>
      </c>
      <c r="BZ52" s="634"/>
      <c r="CA52" s="634"/>
      <c r="CB52" s="635"/>
      <c r="CC52" s="232"/>
      <c r="CD52" s="638"/>
      <c r="CE52" s="638"/>
      <c r="CF52" s="40"/>
      <c r="CG52" s="2"/>
    </row>
    <row r="53" spans="1:85" ht="21" customHeight="1">
      <c r="A53" s="40"/>
      <c r="B53" s="615"/>
      <c r="C53" s="615"/>
      <c r="D53" s="615"/>
      <c r="E53" s="616"/>
      <c r="F53" s="356"/>
      <c r="G53" s="297"/>
      <c r="H53" s="270">
        <f>'[1]1'!$H$53</f>
        <v>0</v>
      </c>
      <c r="I53" s="270"/>
      <c r="J53" s="270"/>
      <c r="K53" s="270"/>
      <c r="L53" s="270"/>
      <c r="M53" s="270"/>
      <c r="N53" s="270"/>
      <c r="O53" s="270"/>
      <c r="P53" s="270"/>
      <c r="Q53" s="270"/>
      <c r="R53" s="270"/>
      <c r="S53" s="270"/>
      <c r="T53" s="660">
        <f>'[1]1'!$T$53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197</v>
      </c>
      <c r="AU54" s="479"/>
      <c r="AV54" s="479"/>
      <c r="AW54" s="480"/>
      <c r="AX54" s="682" t="s">
        <v>198</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199</v>
      </c>
      <c r="BX54" s="693"/>
      <c r="BY54" s="694" t="s">
        <v>200</v>
      </c>
      <c r="BZ54" s="695"/>
      <c r="CA54" s="695"/>
      <c r="CB54" s="696"/>
      <c r="CC54" s="152"/>
      <c r="CD54" s="697" t="s">
        <v>201</v>
      </c>
      <c r="CE54" s="698"/>
      <c r="CF54" s="40"/>
      <c r="CG54" s="2"/>
    </row>
    <row r="55" spans="1:85" ht="9" customHeight="1">
      <c r="A55" s="40"/>
      <c r="B55" s="674"/>
      <c r="C55" s="674"/>
      <c r="D55" s="674"/>
      <c r="E55" s="675"/>
      <c r="F55" s="150"/>
      <c r="G55" s="151"/>
      <c r="H55" s="640">
        <f>'[1]1'!$H$55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'[1]1'!$AT$55</f>
        <v>0</v>
      </c>
      <c r="AU55" s="642"/>
      <c r="AV55" s="642"/>
      <c r="AW55" s="643"/>
      <c r="AX55" s="688" t="str">
        <f>'[1]1'!$AX$55</f>
        <v>明・大・昭</v>
      </c>
      <c r="AY55" s="689"/>
      <c r="AZ55" s="642">
        <f>'[1]1'!$AZ$55</f>
        <v>0</v>
      </c>
      <c r="BA55" s="642">
        <f>'[1]1'!$BA$55</f>
        <v>0</v>
      </c>
      <c r="BB55" s="642">
        <f>'[1]1'!$BB$55</f>
        <v>0</v>
      </c>
      <c r="BC55" s="643"/>
      <c r="BD55" s="630">
        <f>'[1]1'!$BD$55</f>
        <v>0</v>
      </c>
      <c r="BE55" s="631"/>
      <c r="BF55" s="631"/>
      <c r="BG55" s="631"/>
      <c r="BH55" s="631"/>
      <c r="BI55" s="631"/>
      <c r="BJ55" s="631"/>
      <c r="BK55" s="632"/>
      <c r="BL55" s="613" t="str">
        <f>'[1]1'!$BL$55</f>
        <v>□ 配偶者
□ 30歳未満又は70歳以上 □ 障害者
□ 留学                      □ 38万円以上の支払</v>
      </c>
      <c r="BM55" s="706"/>
      <c r="BN55" s="706"/>
      <c r="BO55" s="706"/>
      <c r="BP55" s="706"/>
      <c r="BQ55" s="707"/>
      <c r="BR55" s="633">
        <f>'[1]1'!$BR$55</f>
        <v>0</v>
      </c>
      <c r="BS55" s="634"/>
      <c r="BT55" s="634"/>
      <c r="BU55" s="634"/>
      <c r="BV55" s="636" t="s">
        <v>8</v>
      </c>
      <c r="BW55" s="699" t="str">
        <f>'[1]1'!$BW$55</f>
        <v>□ 一般</v>
      </c>
      <c r="BX55" s="700"/>
      <c r="BY55" s="633">
        <f>'[1]1'!$BY$55</f>
        <v>0</v>
      </c>
      <c r="BZ55" s="634"/>
      <c r="CA55" s="634"/>
      <c r="CB55" s="635"/>
      <c r="CC55" s="701"/>
      <c r="CD55" s="241" t="str">
        <f>'[1]1'!$CD$55</f>
        <v>□ 寡婦</v>
      </c>
      <c r="CE55" s="156"/>
      <c r="CF55" s="40"/>
      <c r="CG55" s="2"/>
    </row>
    <row r="56" spans="1:85" ht="12.75" customHeight="1">
      <c r="A56" s="40"/>
      <c r="B56" s="674"/>
      <c r="C56" s="674"/>
      <c r="D56" s="674"/>
      <c r="E56" s="675"/>
      <c r="F56" s="48"/>
      <c r="G56" s="49"/>
      <c r="H56" s="270">
        <f>'[1]1'!$H$56</f>
        <v>0</v>
      </c>
      <c r="I56" s="270"/>
      <c r="J56" s="270"/>
      <c r="K56" s="270"/>
      <c r="L56" s="270"/>
      <c r="M56" s="270"/>
      <c r="N56" s="270"/>
      <c r="O56" s="270"/>
      <c r="P56" s="270"/>
      <c r="Q56" s="270"/>
      <c r="R56" s="270"/>
      <c r="S56" s="270"/>
      <c r="T56" s="660">
        <f>'[1]1'!$T$56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'[1]1'!$BW$56</f>
        <v>□ 特別</v>
      </c>
      <c r="BX56" s="705"/>
      <c r="BY56" s="633"/>
      <c r="BZ56" s="634"/>
      <c r="CA56" s="634"/>
      <c r="CB56" s="635"/>
      <c r="CC56" s="701"/>
      <c r="CD56" s="242" t="str">
        <f>'[1]1'!$CD$56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'[1]1'!$CM$69</f>
        <v>3</v>
      </c>
      <c r="CN69" s="233" t="s">
        <v>202</v>
      </c>
      <c r="CO69" s="32" t="b">
        <v>0</v>
      </c>
    </row>
    <row r="70" spans="1:93">
      <c r="CN70" s="233" t="s">
        <v>203</v>
      </c>
    </row>
    <row r="71" spans="1:93">
      <c r="CJ71">
        <v>1</v>
      </c>
      <c r="CK71" s="33" t="s">
        <v>49</v>
      </c>
      <c r="CL71" t="s">
        <v>145</v>
      </c>
      <c r="CM71" s="32">
        <f>'[1]1'!$CM$71</f>
        <v>1</v>
      </c>
    </row>
    <row r="72" spans="1:93">
      <c r="CJ72">
        <v>2</v>
      </c>
      <c r="CK72" s="35" t="s">
        <v>50</v>
      </c>
    </row>
    <row r="74" spans="1:93">
      <c r="CK74" s="33" t="s">
        <v>43</v>
      </c>
      <c r="CL74" t="s">
        <v>146</v>
      </c>
      <c r="CM74" s="32">
        <f>'[1]1'!$CM$74</f>
        <v>3</v>
      </c>
    </row>
    <row r="75" spans="1:93">
      <c r="CK75" s="34" t="s">
        <v>44</v>
      </c>
      <c r="CL75" t="s">
        <v>46</v>
      </c>
      <c r="CM75" s="32">
        <f>'[1]1'!$CM$75</f>
        <v>4</v>
      </c>
    </row>
    <row r="76" spans="1:93">
      <c r="CK76" s="34" t="s">
        <v>42</v>
      </c>
      <c r="CL76">
        <v>2</v>
      </c>
      <c r="CM76" s="32">
        <f>'[1]1'!$CM$76</f>
        <v>5</v>
      </c>
    </row>
    <row r="77" spans="1:93">
      <c r="CK77" s="34" t="s">
        <v>45</v>
      </c>
      <c r="CL77">
        <v>3</v>
      </c>
      <c r="CM77" s="32">
        <f>'[1]1'!$CM$77</f>
        <v>5</v>
      </c>
    </row>
    <row r="78" spans="1:93">
      <c r="CK78" s="35"/>
      <c r="CL78">
        <v>4</v>
      </c>
      <c r="CM78" s="32">
        <f>'[1]1'!$CM$78</f>
        <v>5</v>
      </c>
    </row>
    <row r="79" spans="1:93">
      <c r="CM79" s="103"/>
    </row>
    <row r="81" spans="89:94">
      <c r="CK81" s="36" t="s">
        <v>48</v>
      </c>
      <c r="CM81" s="32">
        <f>'[1]1'!$CM$81</f>
        <v>2</v>
      </c>
    </row>
    <row r="82" spans="89:94">
      <c r="CK82" s="35"/>
    </row>
    <row r="83" spans="89:94" ht="13.5" customHeight="1">
      <c r="CM83" s="239" t="s">
        <v>204</v>
      </c>
      <c r="CN83" s="239" t="s">
        <v>31</v>
      </c>
      <c r="CO83" s="104" t="s">
        <v>91</v>
      </c>
      <c r="CP83" s="238" t="s">
        <v>213</v>
      </c>
    </row>
    <row r="84" spans="89:94" ht="13.5" customHeight="1">
      <c r="CK84" s="74" t="s">
        <v>204</v>
      </c>
      <c r="CM84" s="32" t="b">
        <f>'[1]1'!$CM$84</f>
        <v>0</v>
      </c>
      <c r="CN84" s="32" t="b">
        <f>'[1]1'!$CN$84</f>
        <v>0</v>
      </c>
      <c r="CO84" s="32" t="b">
        <f>'[1]1'!$CO$84</f>
        <v>0</v>
      </c>
      <c r="CP84" s="32" t="b">
        <v>0</v>
      </c>
    </row>
    <row r="85" spans="89:94">
      <c r="CK85" s="34" t="s">
        <v>31</v>
      </c>
      <c r="CM85" s="32" t="b">
        <f>'[1]1'!$CM$85</f>
        <v>0</v>
      </c>
      <c r="CN85" s="32" t="b">
        <f>'[1]1'!$CN$85</f>
        <v>0</v>
      </c>
      <c r="CO85" s="32" t="b">
        <f>'[1]1'!$CO$85</f>
        <v>0</v>
      </c>
      <c r="CP85" s="32" t="b">
        <v>0</v>
      </c>
    </row>
    <row r="86" spans="89:94">
      <c r="CK86" s="35"/>
      <c r="CM86" s="32" t="b">
        <f>'[1]1'!$CM$86</f>
        <v>0</v>
      </c>
      <c r="CN86" s="32" t="b">
        <f>'[1]1'!$CN$86</f>
        <v>0</v>
      </c>
      <c r="CO86" s="32" t="b">
        <f>'[1]1'!$CO$86</f>
        <v>0</v>
      </c>
      <c r="CP86" s="32" t="b">
        <v>0</v>
      </c>
    </row>
    <row r="87" spans="89:94">
      <c r="CM87" s="32" t="b">
        <f>'[1]1'!$CM$87</f>
        <v>0</v>
      </c>
      <c r="CN87" s="32" t="b">
        <f>'[1]1'!$CN$87</f>
        <v>0</v>
      </c>
      <c r="CO87" s="32" t="b">
        <f>'[1]1'!$CO$87</f>
        <v>0</v>
      </c>
      <c r="CP87" s="32" t="b">
        <v>0</v>
      </c>
    </row>
    <row r="89" spans="89:94">
      <c r="CK89" s="139" t="s">
        <v>111</v>
      </c>
      <c r="CM89" s="32" t="b">
        <f>'[1]1'!$CM$89</f>
        <v>0</v>
      </c>
    </row>
    <row r="90" spans="89:94">
      <c r="CK90" s="37" t="s">
        <v>205</v>
      </c>
      <c r="CM90" s="33" t="b">
        <f>'[1]1'!$CM$90</f>
        <v>0</v>
      </c>
    </row>
    <row r="91" spans="89:94">
      <c r="CK91" s="38" t="s">
        <v>116</v>
      </c>
      <c r="CM91" s="34" t="b">
        <f>'[1]1'!$CM$91</f>
        <v>0</v>
      </c>
    </row>
    <row r="92" spans="89:94">
      <c r="CK92" s="39" t="s">
        <v>206</v>
      </c>
      <c r="CM92" s="35" t="b">
        <f>'[1]1'!$CM$92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C27:C28"/>
    <mergeCell ref="D26:E28"/>
    <mergeCell ref="C20:E25"/>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L54:BQ54"/>
    <mergeCell ref="BR54:BV54"/>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BX52:BX53"/>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F46:T46"/>
    <mergeCell ref="U46:Z46"/>
    <mergeCell ref="AA46:AC46"/>
    <mergeCell ref="AD46:AE46"/>
    <mergeCell ref="AG46:AH46"/>
    <mergeCell ref="AG37:AM38"/>
    <mergeCell ref="AN37:AO38"/>
    <mergeCell ref="AP37:AT38"/>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M41:T41"/>
    <mergeCell ref="U41:Z41"/>
    <mergeCell ref="AA41:AF41"/>
    <mergeCell ref="AG41:AH41"/>
    <mergeCell ref="AJ41:AK41"/>
    <mergeCell ref="AL41:AM41"/>
    <mergeCell ref="AN41:AO41"/>
    <mergeCell ref="AP41:AT41"/>
    <mergeCell ref="M42:T42"/>
    <mergeCell ref="U42:Z42"/>
    <mergeCell ref="AA42:AF42"/>
    <mergeCell ref="AG42:AH42"/>
    <mergeCell ref="AJ42:AK42"/>
    <mergeCell ref="AL42:AM42"/>
    <mergeCell ref="AV42:CB43"/>
    <mergeCell ref="H37:L37"/>
    <mergeCell ref="M37:P38"/>
    <mergeCell ref="Q37:T38"/>
    <mergeCell ref="U37:Z38"/>
    <mergeCell ref="AA37:AF38"/>
    <mergeCell ref="AN34:AO35"/>
    <mergeCell ref="AP34:AP35"/>
    <mergeCell ref="AL32:AM33"/>
    <mergeCell ref="AN32:AO33"/>
    <mergeCell ref="AP32:AQ33"/>
    <mergeCell ref="AR32:AS33"/>
    <mergeCell ref="AT32:AU33"/>
    <mergeCell ref="AX32:BB33"/>
    <mergeCell ref="BH35:BN35"/>
    <mergeCell ref="AQ34:AR35"/>
    <mergeCell ref="AS34:AS35"/>
    <mergeCell ref="AT34:AU35"/>
    <mergeCell ref="AX34:BB35"/>
    <mergeCell ref="BG34:BG35"/>
    <mergeCell ref="BC32:BF35"/>
    <mergeCell ref="BH32:BN34"/>
    <mergeCell ref="F32:G35"/>
    <mergeCell ref="H32:W32"/>
    <mergeCell ref="X32:Y33"/>
    <mergeCell ref="Z32:AA33"/>
    <mergeCell ref="AB32:AC33"/>
    <mergeCell ref="AD32:AE33"/>
    <mergeCell ref="AF32:AG33"/>
    <mergeCell ref="AH32:AI33"/>
    <mergeCell ref="AJ32:AK33"/>
    <mergeCell ref="H33:U35"/>
    <mergeCell ref="V33:W35"/>
    <mergeCell ref="X34:AI35"/>
    <mergeCell ref="AJ34:AM35"/>
    <mergeCell ref="BH31:BN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AT30:AU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H27:BN27"/>
    <mergeCell ref="AH24:AI25"/>
    <mergeCell ref="AJ24:AK25"/>
    <mergeCell ref="AL24:AM25"/>
    <mergeCell ref="AN24:AO25"/>
    <mergeCell ref="AP24:AQ25"/>
    <mergeCell ref="AR24:AS25"/>
    <mergeCell ref="AS26:AS27"/>
    <mergeCell ref="AT26:AU27"/>
    <mergeCell ref="AX26:BB27"/>
    <mergeCell ref="BG26:BG27"/>
    <mergeCell ref="X26:AI27"/>
    <mergeCell ref="AJ26:AM27"/>
    <mergeCell ref="AN26:AO27"/>
    <mergeCell ref="AP26:AP27"/>
    <mergeCell ref="AT24:AU25"/>
    <mergeCell ref="AX24:BB25"/>
    <mergeCell ref="BC24:BF27"/>
    <mergeCell ref="X24:Y25"/>
    <mergeCell ref="Z24:AA25"/>
    <mergeCell ref="BH24:BN26"/>
    <mergeCell ref="BG22:BG23"/>
    <mergeCell ref="BH23:BN23"/>
    <mergeCell ref="AJ22:AM23"/>
    <mergeCell ref="AN22:AO23"/>
    <mergeCell ref="AP22:AP23"/>
    <mergeCell ref="AR20:AS21"/>
    <mergeCell ref="AT20:AU21"/>
    <mergeCell ref="AX20:BB21"/>
    <mergeCell ref="BC20:BF23"/>
    <mergeCell ref="BH20:BN22"/>
    <mergeCell ref="CF13:CF42"/>
    <mergeCell ref="BY14:CB15"/>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H20:AI21"/>
    <mergeCell ref="AJ20:AK21"/>
    <mergeCell ref="AL20:AM21"/>
    <mergeCell ref="CD13:CE43"/>
    <mergeCell ref="C16:C19"/>
    <mergeCell ref="F16:W16"/>
    <mergeCell ref="AN16:AO17"/>
    <mergeCell ref="BH19:BN19"/>
    <mergeCell ref="F20:G23"/>
    <mergeCell ref="H20:W20"/>
    <mergeCell ref="X20:Y21"/>
    <mergeCell ref="Z20:AA21"/>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AQ22:AR23"/>
    <mergeCell ref="AS22:AS23"/>
    <mergeCell ref="AT22:AU23"/>
    <mergeCell ref="AF20:AG21"/>
    <mergeCell ref="AN20:AO21"/>
    <mergeCell ref="AP20:AQ21"/>
    <mergeCell ref="AX22:BB23"/>
    <mergeCell ref="CD8:CD9"/>
    <mergeCell ref="F9:Q11"/>
    <mergeCell ref="R9:AQ11"/>
    <mergeCell ref="AR9:AY11"/>
    <mergeCell ref="AZ9:BD9"/>
    <mergeCell ref="BE9:BH9"/>
    <mergeCell ref="CC10:CE12"/>
    <mergeCell ref="BW9:BX11"/>
    <mergeCell ref="AF7:AG8"/>
    <mergeCell ref="AH7:AI8"/>
    <mergeCell ref="AJ7:AK8"/>
    <mergeCell ref="AL7:AM8"/>
    <mergeCell ref="AN7:AO8"/>
    <mergeCell ref="AP7:AQ8"/>
    <mergeCell ref="BL6:BL8"/>
    <mergeCell ref="BM6:BO8"/>
    <mergeCell ref="BP6:BZ8"/>
    <mergeCell ref="CD5:CE7"/>
    <mergeCell ref="BE6:BE8"/>
    <mergeCell ref="CA3:CB5"/>
    <mergeCell ref="AR5:AY5"/>
    <mergeCell ref="R7:S8"/>
    <mergeCell ref="B12:BT12"/>
    <mergeCell ref="E6:E7"/>
    <mergeCell ref="F6:Q8"/>
    <mergeCell ref="R6:AQ6"/>
    <mergeCell ref="BB6:BC8"/>
    <mergeCell ref="BD6:BD8"/>
    <mergeCell ref="D16:E19"/>
    <mergeCell ref="BT3:BT4"/>
    <mergeCell ref="BU3:BV4"/>
    <mergeCell ref="BW3:BW4"/>
    <mergeCell ref="BT9:BV11"/>
    <mergeCell ref="T7:U8"/>
    <mergeCell ref="V7:W8"/>
    <mergeCell ref="X7:Y8"/>
    <mergeCell ref="Z7:AA8"/>
    <mergeCell ref="AB7:AC8"/>
    <mergeCell ref="B10:E11"/>
    <mergeCell ref="AZ10:BS11"/>
    <mergeCell ref="B5:E5"/>
    <mergeCell ref="B8:E9"/>
    <mergeCell ref="B13:B43"/>
    <mergeCell ref="C13:E15"/>
    <mergeCell ref="H13:U15"/>
    <mergeCell ref="AC13:AP14"/>
    <mergeCell ref="AV13:BB14"/>
    <mergeCell ref="AD7:AE8"/>
    <mergeCell ref="BF6:BF8"/>
    <mergeCell ref="BG6:BG8"/>
    <mergeCell ref="BH6:BH8"/>
    <mergeCell ref="BI6:BI8"/>
    <mergeCell ref="BJ6:BJ8"/>
    <mergeCell ref="BK6:BK8"/>
    <mergeCell ref="AR6:AY8"/>
    <mergeCell ref="AZ6:AZ8"/>
    <mergeCell ref="BA6:BA8"/>
    <mergeCell ref="R2:BP2"/>
    <mergeCell ref="B3:E4"/>
    <mergeCell ref="F3:Q5"/>
    <mergeCell ref="R3:AO5"/>
    <mergeCell ref="AP3:AQ5"/>
    <mergeCell ref="AR3:AY4"/>
    <mergeCell ref="AZ3:BL4"/>
    <mergeCell ref="BM3:BO4"/>
    <mergeCell ref="BP3:BQ4"/>
    <mergeCell ref="AZ5:BJ5"/>
    <mergeCell ref="BM5:BO5"/>
    <mergeCell ref="BP5:BZ5"/>
    <mergeCell ref="BR3:BS4"/>
    <mergeCell ref="BX3:BY4"/>
    <mergeCell ref="BZ3:BZ4"/>
    <mergeCell ref="BY44:CB45"/>
    <mergeCell ref="BY46:CB46"/>
    <mergeCell ref="BY47:CB47"/>
    <mergeCell ref="BO46:BX46"/>
    <mergeCell ref="BO47:BX47"/>
    <mergeCell ref="BO45:BX45"/>
    <mergeCell ref="BG44:BX44"/>
    <mergeCell ref="BY38:CB41"/>
    <mergeCell ref="BF36:BX37"/>
    <mergeCell ref="AV38:BX41"/>
    <mergeCell ref="BY36:CB37"/>
    <mergeCell ref="BG45:BL45"/>
    <mergeCell ref="BM45:BN45"/>
    <mergeCell ref="BG46:BL46"/>
    <mergeCell ref="BM46:BN46"/>
    <mergeCell ref="BG47:BL47"/>
    <mergeCell ref="BM47:BN47"/>
    <mergeCell ref="BY13:CB13"/>
    <mergeCell ref="BY16:CB19"/>
    <mergeCell ref="BY20:CB23"/>
    <mergeCell ref="BY24:CB27"/>
    <mergeCell ref="BY28:CB31"/>
    <mergeCell ref="BY32:CB35"/>
    <mergeCell ref="BO13:BX15"/>
    <mergeCell ref="BO16:BX19"/>
    <mergeCell ref="BO20:BX23"/>
    <mergeCell ref="BO24:BX27"/>
    <mergeCell ref="BO28:BX31"/>
    <mergeCell ref="BO32:BX35"/>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2971683" r:id="rId28" name="Check Box 3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2971685" r:id="rId29" name="Check Box 37">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2971687" r:id="rId30" name="Check Box 39">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2971689" r:id="rId31" name="Check Box 41">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8" sqref="CC128"/>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t="str">
        <f>'[1]2'!$AZ$3</f>
        <v>スズキ　イチロウ</v>
      </c>
      <c r="BA3" s="310"/>
      <c r="BB3" s="310"/>
      <c r="BC3" s="310"/>
      <c r="BD3" s="310"/>
      <c r="BE3" s="310"/>
      <c r="BF3" s="310"/>
      <c r="BG3" s="310"/>
      <c r="BH3" s="310"/>
      <c r="BI3" s="310"/>
      <c r="BJ3" s="310"/>
      <c r="BK3" s="310"/>
      <c r="BL3" s="311"/>
      <c r="BM3" s="312" t="s">
        <v>57</v>
      </c>
      <c r="BN3" s="313"/>
      <c r="BO3" s="314"/>
      <c r="BP3" s="315" t="str">
        <f>IF(CM69=1,"明治",IF(CM69=2,"大正",IF(CM69=3,"昭和",IF(CM69=4,"平成",""))))</f>
        <v>昭和</v>
      </c>
      <c r="BQ3" s="316"/>
      <c r="BR3" s="326">
        <f>'[1]2'!$BR$3</f>
        <v>55</v>
      </c>
      <c r="BS3" s="326"/>
      <c r="BT3" s="297" t="s">
        <v>63</v>
      </c>
      <c r="BU3" s="326">
        <f>'[1]2'!$BU$3</f>
        <v>1</v>
      </c>
      <c r="BV3" s="326"/>
      <c r="BW3" s="297" t="s">
        <v>65</v>
      </c>
      <c r="BX3" s="326">
        <f>'[1]2'!$BX$3</f>
        <v>1</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t="str">
        <f>'[1]2'!$AZ$5</f>
        <v>山川　太郎</v>
      </c>
      <c r="BA5" s="320"/>
      <c r="BB5" s="320"/>
      <c r="BC5" s="320"/>
      <c r="BD5" s="320"/>
      <c r="BE5" s="320"/>
      <c r="BF5" s="320"/>
      <c r="BG5" s="320"/>
      <c r="BH5" s="320"/>
      <c r="BI5" s="320"/>
      <c r="BJ5" s="320"/>
      <c r="BK5" s="25">
        <f>'[1]2'!$BK$5</f>
        <v>234567890123</v>
      </c>
      <c r="BL5" s="81"/>
      <c r="BM5" s="321" t="s">
        <v>29</v>
      </c>
      <c r="BN5" s="322"/>
      <c r="BO5" s="323"/>
      <c r="BP5" s="324" t="str">
        <f>'[1]2'!$BP$5</f>
        <v>山川　太郎</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2</v>
      </c>
      <c r="BA6" s="340" t="str">
        <f>IF(BK5&lt;=0,"",IF((LEN(BK5)-10&lt;=0),"0",MID(BK5,LEN(BK5)-10,1)))</f>
        <v>3</v>
      </c>
      <c r="BB6" s="330" t="str">
        <f>IF(BK5&lt;=0,"",IF((LEN(BK5)-9&lt;=0),"0",MID(BK5,LEN(BK5)-9,1)))</f>
        <v>4</v>
      </c>
      <c r="BC6" s="330"/>
      <c r="BD6" s="330" t="str">
        <f>IF(BK5&lt;=0,"",IF((LEN(BK5)-8&lt;=0),"0",MID(BK5,LEN(BK5)-8,1)))</f>
        <v>5</v>
      </c>
      <c r="BE6" s="330" t="str">
        <f>IF(BK5&lt;=0,"",IF((LEN(BK5)-7&lt;=0),"0",MID(BK5,LEN(BK5)-7,1)))</f>
        <v>6</v>
      </c>
      <c r="BF6" s="330" t="str">
        <f>IF(BK5&lt;=0,"",IF((LEN(BK5)-6&lt;=0),"0",MID(BK5,LEN(BK5)-6,1)))</f>
        <v>7</v>
      </c>
      <c r="BG6" s="330" t="str">
        <f>IF(BK5&lt;=0,"",IF((LEN(BK5)-5&lt;=0),"0",MID(BK5,LEN(BK5)-5,1)))</f>
        <v>8</v>
      </c>
      <c r="BH6" s="330" t="str">
        <f>IF(BK5&lt;=0,"",IF((LEN(BK5)-4&lt;=0),"0",MID(BK5,LEN(BK5)-4,1)))</f>
        <v>9</v>
      </c>
      <c r="BI6" s="330" t="str">
        <f>IF(BK5&lt;=0,"",IF((LEN(BK5)-3&lt;=0),"0",MID(BK5,LEN(BK5)-3,1)))</f>
        <v>0</v>
      </c>
      <c r="BJ6" s="330" t="str">
        <f>IF(BK5&lt;=0,"",IF((LEN(BK5)-2&lt;=0),"0",MID(BK5,LEN(BK5)-2,1)))</f>
        <v>1</v>
      </c>
      <c r="BK6" s="330" t="str">
        <f>IF(BK5&lt;=0,"",IF((LEN(BK5)-1&lt;=0),"0",MID(BK5,LEN(BK5)-1,1)))</f>
        <v>2</v>
      </c>
      <c r="BL6" s="391" t="str">
        <f>IF(BK5&lt;&gt;0,RIGHT(BK5,1),"")</f>
        <v>3</v>
      </c>
      <c r="BM6" s="394" t="s">
        <v>28</v>
      </c>
      <c r="BN6" s="333"/>
      <c r="BO6" s="334"/>
      <c r="BP6" s="396" t="str">
        <f>'[1]2'!$BP$6</f>
        <v>本人</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'[1]2'!$B$8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t="str">
        <f>'[1]2'!$BE$9</f>
        <v>176-006</v>
      </c>
      <c r="BF9" s="385"/>
      <c r="BG9" s="385"/>
      <c r="BH9" s="385"/>
      <c r="BI9" s="106" t="s">
        <v>22</v>
      </c>
      <c r="BJ9" s="5"/>
      <c r="BK9" s="5"/>
      <c r="BL9" s="223"/>
      <c r="BM9" s="223"/>
      <c r="BN9" s="105"/>
      <c r="BO9" s="105"/>
      <c r="BP9" s="4"/>
      <c r="BQ9" s="4"/>
      <c r="BR9" s="4"/>
      <c r="BS9" s="4"/>
      <c r="BT9" s="353" t="s">
        <v>58</v>
      </c>
      <c r="BU9" s="354"/>
      <c r="BV9" s="355"/>
      <c r="BW9" s="387" t="str">
        <f>IF(CM71=1,"○","")</f>
        <v>○</v>
      </c>
      <c r="BX9" s="388"/>
      <c r="BY9" s="388" t="str">
        <f>IF(CM71=2,"○","")</f>
        <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t="str">
        <f>'[1]2'!$AZ$10</f>
        <v>東京都練馬区栄町23－7</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'[1]2'!$F$16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'[1]2'!$BC$16</f>
        <v>0</v>
      </c>
      <c r="BD16" s="493"/>
      <c r="BE16" s="493"/>
      <c r="BF16" s="493"/>
      <c r="BG16" s="153"/>
      <c r="BH16" s="496" t="s">
        <v>122</v>
      </c>
      <c r="BI16" s="497"/>
      <c r="BJ16" s="497"/>
      <c r="BK16" s="497"/>
      <c r="BL16" s="497"/>
      <c r="BM16" s="497"/>
      <c r="BN16" s="498"/>
      <c r="BO16" s="255">
        <f>'[1]2'!$BO$16</f>
        <v>0</v>
      </c>
      <c r="BP16" s="256"/>
      <c r="BQ16" s="256"/>
      <c r="BR16" s="256"/>
      <c r="BS16" s="256"/>
      <c r="BT16" s="256"/>
      <c r="BU16" s="256"/>
      <c r="BV16" s="256"/>
      <c r="BW16" s="256"/>
      <c r="BX16" s="257"/>
      <c r="BY16" s="246">
        <f>'[1]2'!$BX$16</f>
        <v>0</v>
      </c>
      <c r="BZ16" s="246"/>
      <c r="CA16" s="246"/>
      <c r="CB16" s="246"/>
      <c r="CC16" s="147"/>
      <c r="CD16" s="434"/>
      <c r="CE16" s="434"/>
      <c r="CF16" s="469"/>
      <c r="CG16" s="2"/>
    </row>
    <row r="17" spans="1:85" ht="7.5" customHeight="1">
      <c r="A17" s="40"/>
      <c r="B17" s="349"/>
      <c r="C17" s="356"/>
      <c r="D17" s="348"/>
      <c r="E17" s="349"/>
      <c r="F17" s="446">
        <f>'[1]2'!$F$17</f>
        <v>0</v>
      </c>
      <c r="G17" s="411"/>
      <c r="H17" s="411"/>
      <c r="I17" s="411"/>
      <c r="J17" s="411"/>
      <c r="K17" s="411"/>
      <c r="L17" s="411"/>
      <c r="M17" s="411"/>
      <c r="N17" s="411"/>
      <c r="O17" s="411"/>
      <c r="P17" s="411"/>
      <c r="Q17" s="411"/>
      <c r="R17" s="411"/>
      <c r="S17" s="411"/>
      <c r="T17" s="411"/>
      <c r="U17" s="411"/>
      <c r="V17" s="414">
        <f>'[1]2'!$V$17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'[1]2'!$BH$17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'[1]2'!$AN$18</f>
        <v>0</v>
      </c>
      <c r="AO18" s="421"/>
      <c r="AP18" s="423" t="s">
        <v>7</v>
      </c>
      <c r="AQ18" s="421">
        <f>'[1]2'!$AQ$18</f>
        <v>0</v>
      </c>
      <c r="AR18" s="421"/>
      <c r="AS18" s="423" t="s">
        <v>7</v>
      </c>
      <c r="AT18" s="421">
        <f>'[1]2'!$AT$18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'[1]2'!$H$20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'[1]2'!$BC$20</f>
        <v>0</v>
      </c>
      <c r="BD20" s="493"/>
      <c r="BE20" s="493"/>
      <c r="BF20" s="493"/>
      <c r="BG20" s="153"/>
      <c r="BH20" s="511" t="str">
        <f>'[1]2'!$BH$20</f>
        <v xml:space="preserve"> □　16歳以上30歳未満又は70歳以上
 □　留学
 □　障害者
 □　38万円以上の支払い</v>
      </c>
      <c r="BI20" s="512"/>
      <c r="BJ20" s="512"/>
      <c r="BK20" s="512"/>
      <c r="BL20" s="512"/>
      <c r="BM20" s="512"/>
      <c r="BN20" s="513"/>
      <c r="BO20" s="255">
        <f>'[1]2'!$BO$20</f>
        <v>0</v>
      </c>
      <c r="BP20" s="256"/>
      <c r="BQ20" s="256"/>
      <c r="BR20" s="256"/>
      <c r="BS20" s="256"/>
      <c r="BT20" s="256"/>
      <c r="BU20" s="256"/>
      <c r="BV20" s="256"/>
      <c r="BW20" s="256"/>
      <c r="BX20" s="257"/>
      <c r="BY20" s="246">
        <f>'[1]2'!$BX$20</f>
        <v>0</v>
      </c>
      <c r="BZ20" s="246"/>
      <c r="CA20" s="246"/>
      <c r="CB20" s="246"/>
      <c r="CC20" s="147"/>
      <c r="CD20" s="434"/>
      <c r="CE20" s="434"/>
      <c r="CF20" s="469"/>
      <c r="CG20" s="2"/>
    </row>
    <row r="21" spans="1:85" ht="11.25" customHeight="1">
      <c r="A21" s="40"/>
      <c r="B21" s="349"/>
      <c r="C21" s="356"/>
      <c r="D21" s="297"/>
      <c r="E21" s="357"/>
      <c r="F21" s="441"/>
      <c r="G21" s="442"/>
      <c r="H21" s="411">
        <f>'[1]2'!$H$21</f>
        <v>0</v>
      </c>
      <c r="I21" s="411"/>
      <c r="J21" s="411"/>
      <c r="K21" s="411"/>
      <c r="L21" s="411"/>
      <c r="M21" s="411"/>
      <c r="N21" s="411"/>
      <c r="O21" s="411"/>
      <c r="P21" s="411"/>
      <c r="Q21" s="411"/>
      <c r="R21" s="411"/>
      <c r="S21" s="411"/>
      <c r="T21" s="411"/>
      <c r="U21" s="411"/>
      <c r="V21" s="414">
        <f>'[1]2'!$V$21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'[1]2'!$AN$22</f>
        <v>0</v>
      </c>
      <c r="AO22" s="421"/>
      <c r="AP22" s="423" t="s">
        <v>7</v>
      </c>
      <c r="AQ22" s="421">
        <f>'[1]2'!$AQ$22</f>
        <v>0</v>
      </c>
      <c r="AR22" s="421"/>
      <c r="AS22" s="423" t="s">
        <v>7</v>
      </c>
      <c r="AT22" s="421">
        <f>'[1]2'!$AT$22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IF(CO69,'[1]2'!$BH$23,"")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'[1]2'!$H$24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'[1]2'!$BC$24</f>
        <v>0</v>
      </c>
      <c r="BD24" s="495"/>
      <c r="BE24" s="495"/>
      <c r="BF24" s="495"/>
      <c r="BG24" s="154"/>
      <c r="BH24" s="511" t="str">
        <f>'[1]2'!$BH$24</f>
        <v xml:space="preserve"> □　16歳以上30歳未満又は70歳以上
 □　留学
 □　障害者
 □　38万円以上の支払い</v>
      </c>
      <c r="BI24" s="512"/>
      <c r="BJ24" s="512"/>
      <c r="BK24" s="512"/>
      <c r="BL24" s="512"/>
      <c r="BM24" s="512"/>
      <c r="BN24" s="513"/>
      <c r="BO24" s="255">
        <f>'[1]2'!$BO$24</f>
        <v>0</v>
      </c>
      <c r="BP24" s="256"/>
      <c r="BQ24" s="256"/>
      <c r="BR24" s="256"/>
      <c r="BS24" s="256"/>
      <c r="BT24" s="256"/>
      <c r="BU24" s="256"/>
      <c r="BV24" s="256"/>
      <c r="BW24" s="256"/>
      <c r="BX24" s="257"/>
      <c r="BY24" s="246">
        <f>'[1]2'!$BX$24</f>
        <v>0</v>
      </c>
      <c r="BZ24" s="246"/>
      <c r="CA24" s="246"/>
      <c r="CB24" s="246"/>
      <c r="CC24" s="147"/>
      <c r="CD24" s="434"/>
      <c r="CE24" s="434"/>
      <c r="CF24" s="469"/>
      <c r="CG24" s="2"/>
    </row>
    <row r="25" spans="1:85" ht="11.25" customHeight="1">
      <c r="A25" s="40"/>
      <c r="B25" s="349"/>
      <c r="C25" s="356"/>
      <c r="D25" s="297"/>
      <c r="E25" s="357"/>
      <c r="F25" s="441"/>
      <c r="G25" s="442"/>
      <c r="H25" s="411">
        <f>'[1]2'!$H$25</f>
        <v>0</v>
      </c>
      <c r="I25" s="411"/>
      <c r="J25" s="411"/>
      <c r="K25" s="411"/>
      <c r="L25" s="411"/>
      <c r="M25" s="411"/>
      <c r="N25" s="411"/>
      <c r="O25" s="411"/>
      <c r="P25" s="411"/>
      <c r="Q25" s="411"/>
      <c r="R25" s="411"/>
      <c r="S25" s="411"/>
      <c r="T25" s="411"/>
      <c r="U25" s="411"/>
      <c r="V25" s="414">
        <f>'[1]2'!$V$25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'[1]2'!$AN$26</f>
        <v>0</v>
      </c>
      <c r="AO26" s="421"/>
      <c r="AP26" s="423" t="s">
        <v>7</v>
      </c>
      <c r="AQ26" s="421">
        <f>'[1]2'!$AQ$26</f>
        <v>0</v>
      </c>
      <c r="AR26" s="421"/>
      <c r="AS26" s="423" t="s">
        <v>7</v>
      </c>
      <c r="AT26" s="421">
        <f>'[1]2'!$AT$26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'[1]2'!$BH$27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'[1]2'!$H$28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'[1]2'!$BC$28</f>
        <v>0</v>
      </c>
      <c r="BD28" s="493"/>
      <c r="BE28" s="493"/>
      <c r="BF28" s="493"/>
      <c r="BG28" s="153"/>
      <c r="BH28" s="511" t="str">
        <f>'[1]2'!$BH$28</f>
        <v xml:space="preserve"> □　16歳以上30歳未満又は70歳以上
 □　留学
 □　障害者
 □　38万円以上の支払い</v>
      </c>
      <c r="BI28" s="512"/>
      <c r="BJ28" s="512"/>
      <c r="BK28" s="512"/>
      <c r="BL28" s="512"/>
      <c r="BM28" s="512"/>
      <c r="BN28" s="513"/>
      <c r="BO28" s="255">
        <f>'[1]2'!$BO$28</f>
        <v>0</v>
      </c>
      <c r="BP28" s="256"/>
      <c r="BQ28" s="256"/>
      <c r="BR28" s="256"/>
      <c r="BS28" s="256"/>
      <c r="BT28" s="256"/>
      <c r="BU28" s="256"/>
      <c r="BV28" s="256"/>
      <c r="BW28" s="256"/>
      <c r="BX28" s="257"/>
      <c r="BY28" s="246">
        <f>'[1]2'!$BX$28</f>
        <v>0</v>
      </c>
      <c r="BZ28" s="246"/>
      <c r="CA28" s="246"/>
      <c r="CB28" s="246"/>
      <c r="CC28" s="147"/>
      <c r="CD28" s="434"/>
      <c r="CE28" s="434"/>
      <c r="CF28" s="469"/>
      <c r="CG28" s="2"/>
    </row>
    <row r="29" spans="1:85" ht="11.25" customHeight="1">
      <c r="A29" s="40"/>
      <c r="B29" s="349"/>
      <c r="C29" s="48"/>
      <c r="D29" s="523" t="s">
        <v>150</v>
      </c>
      <c r="E29" s="524"/>
      <c r="F29" s="441"/>
      <c r="G29" s="442"/>
      <c r="H29" s="411">
        <f>'[1]2'!$H$29</f>
        <v>0</v>
      </c>
      <c r="I29" s="411"/>
      <c r="J29" s="411"/>
      <c r="K29" s="411"/>
      <c r="L29" s="411"/>
      <c r="M29" s="411"/>
      <c r="N29" s="411"/>
      <c r="O29" s="411"/>
      <c r="P29" s="411"/>
      <c r="Q29" s="411"/>
      <c r="R29" s="411"/>
      <c r="S29" s="411"/>
      <c r="T29" s="411"/>
      <c r="U29" s="411"/>
      <c r="V29" s="414">
        <f>'[1]2'!$V$29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'[1]2'!$AN$30</f>
        <v>0</v>
      </c>
      <c r="AO30" s="421"/>
      <c r="AP30" s="423" t="s">
        <v>7</v>
      </c>
      <c r="AQ30" s="421">
        <f>'[1]2'!$AQ$30</f>
        <v>0</v>
      </c>
      <c r="AR30" s="421"/>
      <c r="AS30" s="423" t="s">
        <v>7</v>
      </c>
      <c r="AT30" s="421">
        <f>'[1]2'!$AT$30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'[1]2'!$BH$31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'[1]2'!$H$32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'[1]2'!$BC$32</f>
        <v>0</v>
      </c>
      <c r="BD32" s="495"/>
      <c r="BE32" s="495"/>
      <c r="BF32" s="495"/>
      <c r="BG32" s="154"/>
      <c r="BH32" s="511" t="str">
        <f>'[1]2'!$BH$32</f>
        <v xml:space="preserve"> □　16歳以上30歳未満又は70歳以上
 □　留学
 □　障害者
 □　38万円以上の支払い</v>
      </c>
      <c r="BI32" s="512"/>
      <c r="BJ32" s="512"/>
      <c r="BK32" s="512"/>
      <c r="BL32" s="512"/>
      <c r="BM32" s="512"/>
      <c r="BN32" s="513"/>
      <c r="BO32" s="255">
        <f>'[1]2'!$BO$32</f>
        <v>0</v>
      </c>
      <c r="BP32" s="256"/>
      <c r="BQ32" s="256"/>
      <c r="BR32" s="256"/>
      <c r="BS32" s="256"/>
      <c r="BT32" s="256"/>
      <c r="BU32" s="256"/>
      <c r="BV32" s="256"/>
      <c r="BW32" s="256"/>
      <c r="BX32" s="257"/>
      <c r="BY32" s="246">
        <f>'[1]2'!$BX$32</f>
        <v>0</v>
      </c>
      <c r="BZ32" s="246"/>
      <c r="CA32" s="246"/>
      <c r="CB32" s="246"/>
      <c r="CC32" s="147"/>
      <c r="CD32" s="434"/>
      <c r="CE32" s="434"/>
      <c r="CF32" s="469"/>
      <c r="CG32" s="2"/>
    </row>
    <row r="33" spans="1:85" ht="11.25" customHeight="1">
      <c r="A33" s="40"/>
      <c r="B33" s="349"/>
      <c r="C33" s="48"/>
      <c r="D33" s="82"/>
      <c r="E33" s="108"/>
      <c r="F33" s="441"/>
      <c r="G33" s="442"/>
      <c r="H33" s="411">
        <f>'[1]2'!$H$33</f>
        <v>0</v>
      </c>
      <c r="I33" s="411"/>
      <c r="J33" s="411"/>
      <c r="K33" s="411"/>
      <c r="L33" s="411"/>
      <c r="M33" s="411"/>
      <c r="N33" s="411"/>
      <c r="O33" s="411"/>
      <c r="P33" s="411"/>
      <c r="Q33" s="411"/>
      <c r="R33" s="411"/>
      <c r="S33" s="411"/>
      <c r="T33" s="411"/>
      <c r="U33" s="411"/>
      <c r="V33" s="414">
        <f>'[1]2'!$V$33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'[1]2'!$AN$34</f>
        <v>0</v>
      </c>
      <c r="AO34" s="421"/>
      <c r="AP34" s="423" t="s">
        <v>7</v>
      </c>
      <c r="AQ34" s="421">
        <f>'[1]2'!$AQ$34</f>
        <v>0</v>
      </c>
      <c r="AR34" s="421"/>
      <c r="AS34" s="423" t="s">
        <v>7</v>
      </c>
      <c r="AT34" s="421">
        <f>'[1]2'!$AT$34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'[1]2'!$BH$35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'[1]2'!$AV$38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'[1]2'!$BX$38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'[1]2'!$U$39</f>
        <v>0</v>
      </c>
      <c r="V39" s="588"/>
      <c r="W39" s="588"/>
      <c r="X39" s="588"/>
      <c r="Y39" s="588"/>
      <c r="Z39" s="589"/>
      <c r="AA39" s="587">
        <f>'[1]2'!$AA$39</f>
        <v>0</v>
      </c>
      <c r="AB39" s="588"/>
      <c r="AC39" s="588"/>
      <c r="AD39" s="588"/>
      <c r="AE39" s="588"/>
      <c r="AF39" s="589"/>
      <c r="AG39" s="590">
        <f>'[1]2'!$AG$39</f>
        <v>0</v>
      </c>
      <c r="AH39" s="591"/>
      <c r="AI39" s="594" t="s">
        <v>59</v>
      </c>
      <c r="AJ39" s="596">
        <f>'[1]2'!$AJ$39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'[1]2'!$U$41</f>
        <v>0</v>
      </c>
      <c r="V41" s="544"/>
      <c r="W41" s="544"/>
      <c r="X41" s="544"/>
      <c r="Y41" s="544"/>
      <c r="Z41" s="545"/>
      <c r="AA41" s="543">
        <f>'[1]2'!$AA$41</f>
        <v>0</v>
      </c>
      <c r="AB41" s="544"/>
      <c r="AC41" s="544"/>
      <c r="AD41" s="544"/>
      <c r="AE41" s="544"/>
      <c r="AF41" s="545"/>
      <c r="AG41" s="546">
        <f>'[1]2'!$AG$41</f>
        <v>0</v>
      </c>
      <c r="AH41" s="547"/>
      <c r="AI41" s="155" t="s">
        <v>59</v>
      </c>
      <c r="AJ41" s="548">
        <f>'[1]2'!$AJ$41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'[1]2'!$AA$42</f>
        <v>0</v>
      </c>
      <c r="AB42" s="559"/>
      <c r="AC42" s="559"/>
      <c r="AD42" s="559"/>
      <c r="AE42" s="559"/>
      <c r="AF42" s="560"/>
      <c r="AG42" s="546">
        <f>'[1]2'!$AG$42</f>
        <v>0</v>
      </c>
      <c r="AH42" s="547"/>
      <c r="AI42" s="155" t="s">
        <v>59</v>
      </c>
      <c r="AJ42" s="548">
        <f>'[1]2'!$AJ$42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'[1]2'!$F$46</f>
        <v>0</v>
      </c>
      <c r="G46" s="443"/>
      <c r="H46" s="443"/>
      <c r="I46" s="443"/>
      <c r="J46" s="443"/>
      <c r="K46" s="443"/>
      <c r="L46" s="443"/>
      <c r="M46" s="443"/>
      <c r="N46" s="443"/>
      <c r="O46" s="443"/>
      <c r="P46" s="443"/>
      <c r="Q46" s="443"/>
      <c r="R46" s="443"/>
      <c r="S46" s="443"/>
      <c r="T46" s="522"/>
      <c r="U46" s="612">
        <f>'[1]2'!$U$46</f>
        <v>0</v>
      </c>
      <c r="V46" s="609"/>
      <c r="W46" s="609"/>
      <c r="X46" s="609"/>
      <c r="Y46" s="609"/>
      <c r="Z46" s="610"/>
      <c r="AA46" s="613" t="str">
        <f>'[1]2'!$AA$46</f>
        <v>明・大・昭
平・令</v>
      </c>
      <c r="AB46" s="614"/>
      <c r="AC46" s="614"/>
      <c r="AD46" s="609">
        <f>'[1]2'!$AD$46</f>
        <v>0</v>
      </c>
      <c r="AE46" s="609"/>
      <c r="AF46" s="59" t="s">
        <v>7</v>
      </c>
      <c r="AG46" s="609">
        <f>'[1]2'!$AG$46</f>
        <v>0</v>
      </c>
      <c r="AH46" s="609"/>
      <c r="AI46" s="59" t="s">
        <v>7</v>
      </c>
      <c r="AJ46" s="609">
        <f>'[1]2'!$AJ$46</f>
        <v>0</v>
      </c>
      <c r="AK46" s="610"/>
      <c r="AL46" s="266">
        <f>'[1]2'!$AL$46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'[1]2'!$BG$46</f>
        <v>0</v>
      </c>
      <c r="BH46" s="267"/>
      <c r="BI46" s="267"/>
      <c r="BJ46" s="267"/>
      <c r="BK46" s="267"/>
      <c r="BL46" s="268"/>
      <c r="BM46" s="262">
        <f>'[1]2'!$BM$46</f>
        <v>0</v>
      </c>
      <c r="BN46" s="291"/>
      <c r="BO46" s="266">
        <f>'[1]2'!$BO$46</f>
        <v>0</v>
      </c>
      <c r="BP46" s="267"/>
      <c r="BQ46" s="267"/>
      <c r="BR46" s="267"/>
      <c r="BS46" s="267"/>
      <c r="BT46" s="267"/>
      <c r="BU46" s="267"/>
      <c r="BV46" s="267"/>
      <c r="BW46" s="267"/>
      <c r="BX46" s="268"/>
      <c r="BY46" s="262">
        <f>'[1]2'!$BW$46</f>
        <v>0</v>
      </c>
      <c r="BZ46" s="263"/>
      <c r="CA46" s="263"/>
      <c r="CB46" s="263"/>
      <c r="CC46" s="149"/>
      <c r="CD46" s="230"/>
      <c r="CE46" s="230"/>
      <c r="CF46" s="40"/>
      <c r="CG46" s="2"/>
    </row>
    <row r="47" spans="1:85" ht="17.45" customHeight="1">
      <c r="A47" s="40"/>
      <c r="B47" s="600"/>
      <c r="C47" s="601"/>
      <c r="D47" s="601"/>
      <c r="E47" s="602"/>
      <c r="F47" s="611">
        <f>'[1]2'!$F$47</f>
        <v>0</v>
      </c>
      <c r="G47" s="443"/>
      <c r="H47" s="443"/>
      <c r="I47" s="443"/>
      <c r="J47" s="443"/>
      <c r="K47" s="443"/>
      <c r="L47" s="443"/>
      <c r="M47" s="443"/>
      <c r="N47" s="443"/>
      <c r="O47" s="443"/>
      <c r="P47" s="443"/>
      <c r="Q47" s="443"/>
      <c r="R47" s="443"/>
      <c r="S47" s="443"/>
      <c r="T47" s="522"/>
      <c r="U47" s="612">
        <f>'[1]2'!$U$47</f>
        <v>0</v>
      </c>
      <c r="V47" s="609"/>
      <c r="W47" s="609"/>
      <c r="X47" s="609"/>
      <c r="Y47" s="609"/>
      <c r="Z47" s="610"/>
      <c r="AA47" s="613" t="str">
        <f>'[1]2'!$AA$47</f>
        <v>明・大・昭
平・令</v>
      </c>
      <c r="AB47" s="614"/>
      <c r="AC47" s="614"/>
      <c r="AD47" s="609">
        <f>'[1]2'!$AD$47</f>
        <v>0</v>
      </c>
      <c r="AE47" s="609"/>
      <c r="AF47" s="60" t="s">
        <v>7</v>
      </c>
      <c r="AG47" s="609">
        <f>'[1]2'!$AG$47</f>
        <v>0</v>
      </c>
      <c r="AH47" s="609"/>
      <c r="AI47" s="60" t="s">
        <v>7</v>
      </c>
      <c r="AJ47" s="609">
        <f>'[1]2'!$AJ$47</f>
        <v>0</v>
      </c>
      <c r="AK47" s="610"/>
      <c r="AL47" s="292">
        <f>'[1]2'!$AL$47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'[1]2'!$BG$47</f>
        <v>0</v>
      </c>
      <c r="BH47" s="293"/>
      <c r="BI47" s="293"/>
      <c r="BJ47" s="293"/>
      <c r="BK47" s="293"/>
      <c r="BL47" s="294"/>
      <c r="BM47" s="264">
        <f>'[1]2'!$BM$47</f>
        <v>0</v>
      </c>
      <c r="BN47" s="295"/>
      <c r="BO47" s="269">
        <f>'[1]2'!$BO$47</f>
        <v>0</v>
      </c>
      <c r="BP47" s="270"/>
      <c r="BQ47" s="270"/>
      <c r="BR47" s="270"/>
      <c r="BS47" s="270"/>
      <c r="BT47" s="270"/>
      <c r="BU47" s="270"/>
      <c r="BV47" s="270"/>
      <c r="BW47" s="270"/>
      <c r="BX47" s="271"/>
      <c r="BY47" s="264">
        <f>'[1]2'!$BW$47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'[1]2'!$H$50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'[1]2'!$AT$50</f>
        <v>0</v>
      </c>
      <c r="AU50" s="642"/>
      <c r="AV50" s="642"/>
      <c r="AW50" s="643"/>
      <c r="AX50" s="658" t="str">
        <f>'[1]2'!$AX$50</f>
        <v>平</v>
      </c>
      <c r="AY50" s="659"/>
      <c r="AZ50" s="642">
        <f>'[1]2'!$AZ$50</f>
        <v>0</v>
      </c>
      <c r="BA50" s="642">
        <f>'[1]2'!$BA$50</f>
        <v>0</v>
      </c>
      <c r="BB50" s="642">
        <f>'[1]2'!$BB$50</f>
        <v>0</v>
      </c>
      <c r="BC50" s="643"/>
      <c r="BD50" s="264">
        <f>'[1]2'!$BD$50</f>
        <v>0</v>
      </c>
      <c r="BE50" s="265"/>
      <c r="BF50" s="265"/>
      <c r="BG50" s="265"/>
      <c r="BH50" s="265"/>
      <c r="BI50" s="265"/>
      <c r="BJ50" s="265"/>
      <c r="BK50" s="265"/>
      <c r="BL50" s="265"/>
      <c r="BM50" s="295"/>
      <c r="BN50" s="612">
        <f>'[1]2'!$BN$50</f>
        <v>0</v>
      </c>
      <c r="BO50" s="609"/>
      <c r="BP50" s="609"/>
      <c r="BQ50" s="609"/>
      <c r="BR50" s="610"/>
      <c r="BS50" s="652">
        <f>'[1]2'!$BS$50</f>
        <v>0</v>
      </c>
      <c r="BT50" s="653"/>
      <c r="BU50" s="653"/>
      <c r="BV50" s="653"/>
      <c r="BW50" s="653"/>
      <c r="BX50" s="598" t="s">
        <v>8</v>
      </c>
      <c r="BY50" s="612">
        <f>'[1]2'!$BY$50</f>
        <v>0</v>
      </c>
      <c r="BZ50" s="609"/>
      <c r="CA50" s="609"/>
      <c r="CB50" s="610"/>
      <c r="CC50" s="232"/>
      <c r="CD50" s="638"/>
      <c r="CE50" s="638"/>
      <c r="CF50" s="40"/>
      <c r="CG50" s="2"/>
    </row>
    <row r="51" spans="1:85" ht="21" customHeight="1">
      <c r="A51" s="40"/>
      <c r="B51" s="615"/>
      <c r="C51" s="615"/>
      <c r="D51" s="615"/>
      <c r="E51" s="616"/>
      <c r="F51" s="367"/>
      <c r="G51" s="352"/>
      <c r="H51" s="270">
        <f>'[1]2'!$H$51</f>
        <v>0</v>
      </c>
      <c r="I51" s="270"/>
      <c r="J51" s="270"/>
      <c r="K51" s="270"/>
      <c r="L51" s="270"/>
      <c r="M51" s="270"/>
      <c r="N51" s="270"/>
      <c r="O51" s="270"/>
      <c r="P51" s="270"/>
      <c r="Q51" s="270"/>
      <c r="R51" s="270"/>
      <c r="S51" s="270"/>
      <c r="T51" s="660">
        <f>'[1]2'!$T$51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'[1]2'!$AX$51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'[1]2'!$H$52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'[1]2'!$AT$52</f>
        <v>0</v>
      </c>
      <c r="AU52" s="642"/>
      <c r="AV52" s="642"/>
      <c r="AW52" s="643"/>
      <c r="AX52" s="658" t="str">
        <f>'[1]2'!$AX$52</f>
        <v>平</v>
      </c>
      <c r="AY52" s="659"/>
      <c r="AZ52" s="642">
        <f>'[1]2'!$AZ$52</f>
        <v>0</v>
      </c>
      <c r="BA52" s="642">
        <f>'[1]2'!$BA$52</f>
        <v>0</v>
      </c>
      <c r="BB52" s="642">
        <f>'[1]2'!$BB$52</f>
        <v>0</v>
      </c>
      <c r="BC52" s="643"/>
      <c r="BD52" s="630">
        <f>'[1]2'!$BD$52</f>
        <v>0</v>
      </c>
      <c r="BE52" s="631"/>
      <c r="BF52" s="631"/>
      <c r="BG52" s="631"/>
      <c r="BH52" s="631"/>
      <c r="BI52" s="631"/>
      <c r="BJ52" s="631"/>
      <c r="BK52" s="631"/>
      <c r="BL52" s="631"/>
      <c r="BM52" s="632"/>
      <c r="BN52" s="633">
        <f>'[1]2'!$BN$52</f>
        <v>0</v>
      </c>
      <c r="BO52" s="634"/>
      <c r="BP52" s="634"/>
      <c r="BQ52" s="634"/>
      <c r="BR52" s="635"/>
      <c r="BS52" s="633">
        <f>'[1]2'!$BS$52</f>
        <v>0</v>
      </c>
      <c r="BT52" s="634"/>
      <c r="BU52" s="634"/>
      <c r="BV52" s="634"/>
      <c r="BW52" s="634"/>
      <c r="BX52" s="636" t="s">
        <v>8</v>
      </c>
      <c r="BY52" s="633">
        <f>'[1]2'!$BY$52</f>
        <v>0</v>
      </c>
      <c r="BZ52" s="634"/>
      <c r="CA52" s="634"/>
      <c r="CB52" s="635"/>
      <c r="CC52" s="232"/>
      <c r="CD52" s="638"/>
      <c r="CE52" s="638"/>
      <c r="CF52" s="40"/>
      <c r="CG52" s="2"/>
    </row>
    <row r="53" spans="1:85" ht="21" customHeight="1">
      <c r="A53" s="40"/>
      <c r="B53" s="615"/>
      <c r="C53" s="615"/>
      <c r="D53" s="615"/>
      <c r="E53" s="616"/>
      <c r="F53" s="356"/>
      <c r="G53" s="297"/>
      <c r="H53" s="270">
        <f>'[1]2'!$H$53</f>
        <v>0</v>
      </c>
      <c r="I53" s="270"/>
      <c r="J53" s="270"/>
      <c r="K53" s="270"/>
      <c r="L53" s="270"/>
      <c r="M53" s="270"/>
      <c r="N53" s="270"/>
      <c r="O53" s="270"/>
      <c r="P53" s="270"/>
      <c r="Q53" s="270"/>
      <c r="R53" s="270"/>
      <c r="S53" s="270"/>
      <c r="T53" s="660">
        <f>'[1]2'!$T$53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'[1]2'!$AX$53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'[1]2'!$H$55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'[1]2'!$AT$55</f>
        <v>0</v>
      </c>
      <c r="AU55" s="642"/>
      <c r="AV55" s="642"/>
      <c r="AW55" s="643"/>
      <c r="AX55" s="688" t="str">
        <f>'[1]2'!$AX$55</f>
        <v>明・大・昭</v>
      </c>
      <c r="AY55" s="689"/>
      <c r="AZ55" s="642">
        <f>'[1]2'!$AZ$55</f>
        <v>0</v>
      </c>
      <c r="BA55" s="642">
        <f>'[1]2'!$BA$55</f>
        <v>0</v>
      </c>
      <c r="BB55" s="642">
        <f>'[1]2'!$BB$55</f>
        <v>0</v>
      </c>
      <c r="BC55" s="643"/>
      <c r="BD55" s="630">
        <f>'[1]2'!$BD$55</f>
        <v>0</v>
      </c>
      <c r="BE55" s="631"/>
      <c r="BF55" s="631"/>
      <c r="BG55" s="631"/>
      <c r="BH55" s="631"/>
      <c r="BI55" s="631"/>
      <c r="BJ55" s="631"/>
      <c r="BK55" s="632"/>
      <c r="BL55" s="613" t="str">
        <f>'[1]2'!$BL$55</f>
        <v>□ 配偶者
□ 30歳未満又は70歳以上 □ 障害者
□ 留学                      □ 38万円以上の支払</v>
      </c>
      <c r="BM55" s="706"/>
      <c r="BN55" s="706"/>
      <c r="BO55" s="706"/>
      <c r="BP55" s="706"/>
      <c r="BQ55" s="707"/>
      <c r="BR55" s="633">
        <f>'[1]2'!$BR$55</f>
        <v>0</v>
      </c>
      <c r="BS55" s="634"/>
      <c r="BT55" s="634"/>
      <c r="BU55" s="634"/>
      <c r="BV55" s="636" t="s">
        <v>8</v>
      </c>
      <c r="BW55" s="699" t="str">
        <f>'[1]2'!$BW$55</f>
        <v>□ 一般</v>
      </c>
      <c r="BX55" s="700"/>
      <c r="BY55" s="633">
        <f>'[1]2'!$BY$55</f>
        <v>0</v>
      </c>
      <c r="BZ55" s="634"/>
      <c r="CA55" s="634"/>
      <c r="CB55" s="635"/>
      <c r="CC55" s="701"/>
      <c r="CD55" s="241" t="str">
        <f>'[1]2'!$CD$55</f>
        <v>□ 寡婦</v>
      </c>
      <c r="CE55" s="156"/>
      <c r="CF55" s="40"/>
      <c r="CG55" s="2"/>
    </row>
    <row r="56" spans="1:85" ht="12.75" customHeight="1">
      <c r="A56" s="40"/>
      <c r="B56" s="674"/>
      <c r="C56" s="674"/>
      <c r="D56" s="674"/>
      <c r="E56" s="675"/>
      <c r="F56" s="48"/>
      <c r="G56" s="49"/>
      <c r="H56" s="270">
        <f>'[1]2'!$H$56</f>
        <v>0</v>
      </c>
      <c r="I56" s="270"/>
      <c r="J56" s="270"/>
      <c r="K56" s="270"/>
      <c r="L56" s="270"/>
      <c r="M56" s="270"/>
      <c r="N56" s="270"/>
      <c r="O56" s="270"/>
      <c r="P56" s="270"/>
      <c r="Q56" s="270"/>
      <c r="R56" s="270"/>
      <c r="S56" s="270"/>
      <c r="T56" s="660">
        <f>'[1]2'!$T$56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'[1]2'!$AX$56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'[1]2'!$BW$56</f>
        <v>□ 特別</v>
      </c>
      <c r="BX56" s="705"/>
      <c r="BY56" s="633"/>
      <c r="BZ56" s="634"/>
      <c r="CA56" s="634"/>
      <c r="CB56" s="635"/>
      <c r="CC56" s="701"/>
      <c r="CD56" s="242" t="str">
        <f>'[1]2'!$CD$56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'[1]2'!$CM$69</f>
        <v>3</v>
      </c>
      <c r="CN69" s="233" t="s">
        <v>202</v>
      </c>
      <c r="CO69" s="32" t="b">
        <v>0</v>
      </c>
    </row>
    <row r="70" spans="1:93">
      <c r="CN70" s="233" t="s">
        <v>203</v>
      </c>
    </row>
    <row r="71" spans="1:93">
      <c r="CJ71">
        <v>1</v>
      </c>
      <c r="CK71" s="33" t="s">
        <v>49</v>
      </c>
      <c r="CL71" t="s">
        <v>145</v>
      </c>
      <c r="CM71" s="32">
        <f>'[1]2'!$CM$71</f>
        <v>1</v>
      </c>
    </row>
    <row r="72" spans="1:93">
      <c r="CJ72">
        <v>2</v>
      </c>
      <c r="CK72" s="35" t="s">
        <v>50</v>
      </c>
    </row>
    <row r="74" spans="1:93">
      <c r="CK74" s="33" t="s">
        <v>43</v>
      </c>
      <c r="CL74" t="s">
        <v>146</v>
      </c>
      <c r="CM74" s="32">
        <f>'[1]2'!$CM$74</f>
        <v>5</v>
      </c>
    </row>
    <row r="75" spans="1:93">
      <c r="CK75" s="34" t="s">
        <v>44</v>
      </c>
      <c r="CL75" t="s">
        <v>46</v>
      </c>
      <c r="CM75" s="32">
        <f>'[1]2'!$CM$75</f>
        <v>5</v>
      </c>
    </row>
    <row r="76" spans="1:93">
      <c r="CK76" s="34" t="s">
        <v>42</v>
      </c>
      <c r="CL76">
        <v>2</v>
      </c>
      <c r="CM76" s="32">
        <f>'[1]2'!$CM$76</f>
        <v>5</v>
      </c>
    </row>
    <row r="77" spans="1:93">
      <c r="CK77" s="34" t="s">
        <v>45</v>
      </c>
      <c r="CL77">
        <v>3</v>
      </c>
      <c r="CM77" s="32">
        <f>'[1]2'!$CM$77</f>
        <v>5</v>
      </c>
    </row>
    <row r="78" spans="1:93">
      <c r="CK78" s="35"/>
      <c r="CL78">
        <v>4</v>
      </c>
      <c r="CM78" s="32">
        <f>'[1]2'!$CM$78</f>
        <v>5</v>
      </c>
    </row>
    <row r="79" spans="1:93">
      <c r="CM79" s="103"/>
    </row>
    <row r="81" spans="89:94">
      <c r="CK81" s="36" t="s">
        <v>48</v>
      </c>
      <c r="CM81" s="32">
        <f>'[1]2'!$CM$81</f>
        <v>2</v>
      </c>
    </row>
    <row r="82" spans="89:94">
      <c r="CK82" s="35"/>
    </row>
    <row r="83" spans="89:94" ht="13.5" customHeight="1">
      <c r="CM83" s="239" t="s">
        <v>204</v>
      </c>
      <c r="CN83" s="239" t="s">
        <v>31</v>
      </c>
      <c r="CO83" s="104" t="s">
        <v>91</v>
      </c>
      <c r="CP83" s="238" t="s">
        <v>213</v>
      </c>
    </row>
    <row r="84" spans="89:94" ht="13.5" customHeight="1">
      <c r="CK84" s="74" t="s">
        <v>204</v>
      </c>
      <c r="CM84" s="32" t="b">
        <f>'[1]2'!$CM$84</f>
        <v>0</v>
      </c>
      <c r="CN84" s="32" t="b">
        <f>'[1]2'!$CN$84</f>
        <v>0</v>
      </c>
      <c r="CO84" s="32" t="b">
        <f>'[1]2'!$CO$84</f>
        <v>0</v>
      </c>
      <c r="CP84" s="32" t="b">
        <v>0</v>
      </c>
    </row>
    <row r="85" spans="89:94">
      <c r="CK85" s="34" t="s">
        <v>31</v>
      </c>
      <c r="CM85" s="32" t="b">
        <f>'[1]2'!$CM$85</f>
        <v>0</v>
      </c>
      <c r="CN85" s="32" t="b">
        <f>'[1]2'!$CN$85</f>
        <v>0</v>
      </c>
      <c r="CO85" s="32" t="b">
        <f>'[1]2'!$CO$85</f>
        <v>0</v>
      </c>
      <c r="CP85" s="32" t="b">
        <v>0</v>
      </c>
    </row>
    <row r="86" spans="89:94">
      <c r="CK86" s="35"/>
      <c r="CM86" s="32" t="b">
        <f>'[1]2'!$CM$86</f>
        <v>0</v>
      </c>
      <c r="CN86" s="32" t="b">
        <f>'[1]2'!$CN$86</f>
        <v>0</v>
      </c>
      <c r="CO86" s="32" t="b">
        <f>'[1]2'!$CO$86</f>
        <v>0</v>
      </c>
      <c r="CP86" s="32" t="b">
        <v>0</v>
      </c>
    </row>
    <row r="87" spans="89:94">
      <c r="CM87" s="32" t="b">
        <f>'[1]2'!$CM$87</f>
        <v>0</v>
      </c>
      <c r="CN87" s="32" t="b">
        <f>'[1]2'!$CN$87</f>
        <v>0</v>
      </c>
      <c r="CO87" s="32" t="b">
        <f>'[1]2'!$CO$87</f>
        <v>0</v>
      </c>
      <c r="CP87" s="32" t="b">
        <v>0</v>
      </c>
    </row>
    <row r="89" spans="89:94">
      <c r="CK89" s="139" t="s">
        <v>111</v>
      </c>
      <c r="CM89" s="32" t="b">
        <f>'[1]2'!$CM$89</f>
        <v>0</v>
      </c>
    </row>
    <row r="90" spans="89:94">
      <c r="CK90" s="37" t="s">
        <v>205</v>
      </c>
      <c r="CM90" s="33" t="b">
        <f>'[1]2'!$CM$90</f>
        <v>0</v>
      </c>
    </row>
    <row r="91" spans="89:94">
      <c r="CK91" s="38" t="s">
        <v>116</v>
      </c>
      <c r="CM91" s="34" t="b">
        <f>'[1]2'!$CM$91</f>
        <v>0</v>
      </c>
    </row>
    <row r="92" spans="89:94">
      <c r="CK92" s="39" t="s">
        <v>51</v>
      </c>
      <c r="CM92" s="35" t="b">
        <f>'[1]2'!$CM$92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428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429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429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429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429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429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429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429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429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429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430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430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431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431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432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432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432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432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432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432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432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432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432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432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433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4314"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4315"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4316"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'[1]3'!$AZ$3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'[1]3'!$BR$3</f>
        <v>0</v>
      </c>
      <c r="BS3" s="326"/>
      <c r="BT3" s="297" t="s">
        <v>63</v>
      </c>
      <c r="BU3" s="326">
        <f>'[1]3'!$BU$3</f>
        <v>0</v>
      </c>
      <c r="BV3" s="326"/>
      <c r="BW3" s="297" t="s">
        <v>65</v>
      </c>
      <c r="BX3" s="326">
        <f>'[1]3'!$BX$3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'[1]3'!$AZ$5</f>
        <v>0</v>
      </c>
      <c r="BA5" s="320"/>
      <c r="BB5" s="320"/>
      <c r="BC5" s="320"/>
      <c r="BD5" s="320"/>
      <c r="BE5" s="320"/>
      <c r="BF5" s="320"/>
      <c r="BG5" s="320"/>
      <c r="BH5" s="320"/>
      <c r="BI5" s="320"/>
      <c r="BJ5" s="320"/>
      <c r="BK5" s="25">
        <f>'[1]3'!$BK$5</f>
        <v>0</v>
      </c>
      <c r="BL5" s="81"/>
      <c r="BM5" s="321" t="s">
        <v>29</v>
      </c>
      <c r="BN5" s="322"/>
      <c r="BO5" s="323"/>
      <c r="BP5" s="324">
        <f>'[1]3'!$BP$5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'[1]3'!$BP$6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'[1]3'!$B$8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'[1]3'!$BE$9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'[1]3'!$AZ$10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'[1]3'!$F$16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'[1]3'!$BC$16</f>
        <v>0</v>
      </c>
      <c r="BD16" s="493"/>
      <c r="BE16" s="493"/>
      <c r="BF16" s="493"/>
      <c r="BG16" s="153"/>
      <c r="BH16" s="496" t="s">
        <v>122</v>
      </c>
      <c r="BI16" s="497"/>
      <c r="BJ16" s="497"/>
      <c r="BK16" s="497"/>
      <c r="BL16" s="497"/>
      <c r="BM16" s="497"/>
      <c r="BN16" s="498"/>
      <c r="BO16" s="255">
        <f>'[1]3'!$BO$16</f>
        <v>0</v>
      </c>
      <c r="BP16" s="256"/>
      <c r="BQ16" s="256"/>
      <c r="BR16" s="256"/>
      <c r="BS16" s="256"/>
      <c r="BT16" s="256"/>
      <c r="BU16" s="256"/>
      <c r="BV16" s="256"/>
      <c r="BW16" s="256"/>
      <c r="BX16" s="257"/>
      <c r="BY16" s="246">
        <f>'[1]3'!$BX$16</f>
        <v>0</v>
      </c>
      <c r="BZ16" s="246"/>
      <c r="CA16" s="246"/>
      <c r="CB16" s="246"/>
      <c r="CC16" s="147"/>
      <c r="CD16" s="434"/>
      <c r="CE16" s="434"/>
      <c r="CF16" s="469"/>
      <c r="CG16" s="2"/>
    </row>
    <row r="17" spans="1:85" ht="7.5" customHeight="1">
      <c r="A17" s="40"/>
      <c r="B17" s="349"/>
      <c r="C17" s="356"/>
      <c r="D17" s="348"/>
      <c r="E17" s="349"/>
      <c r="F17" s="446">
        <f>'[1]3'!$F$17</f>
        <v>0</v>
      </c>
      <c r="G17" s="411"/>
      <c r="H17" s="411"/>
      <c r="I17" s="411"/>
      <c r="J17" s="411"/>
      <c r="K17" s="411"/>
      <c r="L17" s="411"/>
      <c r="M17" s="411"/>
      <c r="N17" s="411"/>
      <c r="O17" s="411"/>
      <c r="P17" s="411"/>
      <c r="Q17" s="411"/>
      <c r="R17" s="411"/>
      <c r="S17" s="411"/>
      <c r="T17" s="411"/>
      <c r="U17" s="411"/>
      <c r="V17" s="414">
        <f>'[1]3'!$V$17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'[1]3'!$BH$17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'[1]3'!$AN$18</f>
        <v>0</v>
      </c>
      <c r="AO18" s="421"/>
      <c r="AP18" s="423" t="s">
        <v>7</v>
      </c>
      <c r="AQ18" s="421">
        <f>'[1]3'!$AQ$18</f>
        <v>0</v>
      </c>
      <c r="AR18" s="421"/>
      <c r="AS18" s="423" t="s">
        <v>7</v>
      </c>
      <c r="AT18" s="421">
        <f>'[1]3'!$AT$18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'[1]3'!$H$20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'[1]3'!$BC$20</f>
        <v>0</v>
      </c>
      <c r="BD20" s="493"/>
      <c r="BE20" s="493"/>
      <c r="BF20" s="493"/>
      <c r="BG20" s="153"/>
      <c r="BH20" s="511" t="str">
        <f>'[1]3'!$BH$20</f>
        <v xml:space="preserve"> □　16歳以上30歳未満又は70歳以上
 □　留学
 □　障害者
 □　38万円以上の支払い</v>
      </c>
      <c r="BI20" s="512"/>
      <c r="BJ20" s="512"/>
      <c r="BK20" s="512"/>
      <c r="BL20" s="512"/>
      <c r="BM20" s="512"/>
      <c r="BN20" s="513"/>
      <c r="BO20" s="255">
        <f>'[1]3'!$BO$20</f>
        <v>0</v>
      </c>
      <c r="BP20" s="256"/>
      <c r="BQ20" s="256"/>
      <c r="BR20" s="256"/>
      <c r="BS20" s="256"/>
      <c r="BT20" s="256"/>
      <c r="BU20" s="256"/>
      <c r="BV20" s="256"/>
      <c r="BW20" s="256"/>
      <c r="BX20" s="257"/>
      <c r="BY20" s="246">
        <f>'[1]3'!$BX$20</f>
        <v>0</v>
      </c>
      <c r="BZ20" s="246"/>
      <c r="CA20" s="246"/>
      <c r="CB20" s="246"/>
      <c r="CC20" s="147"/>
      <c r="CD20" s="434"/>
      <c r="CE20" s="434"/>
      <c r="CF20" s="469"/>
      <c r="CG20" s="2"/>
    </row>
    <row r="21" spans="1:85" ht="11.25" customHeight="1">
      <c r="A21" s="40"/>
      <c r="B21" s="349"/>
      <c r="C21" s="356"/>
      <c r="D21" s="297"/>
      <c r="E21" s="357"/>
      <c r="F21" s="441"/>
      <c r="G21" s="442"/>
      <c r="H21" s="411">
        <f>'[1]3'!$H$21</f>
        <v>0</v>
      </c>
      <c r="I21" s="411"/>
      <c r="J21" s="411"/>
      <c r="K21" s="411"/>
      <c r="L21" s="411"/>
      <c r="M21" s="411"/>
      <c r="N21" s="411"/>
      <c r="O21" s="411"/>
      <c r="P21" s="411"/>
      <c r="Q21" s="411"/>
      <c r="R21" s="411"/>
      <c r="S21" s="411"/>
      <c r="T21" s="411"/>
      <c r="U21" s="411"/>
      <c r="V21" s="414">
        <f>'[1]3'!$V$21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'[1]3'!$AN$22</f>
        <v>0</v>
      </c>
      <c r="AO22" s="421"/>
      <c r="AP22" s="423" t="s">
        <v>7</v>
      </c>
      <c r="AQ22" s="421">
        <f>'[1]3'!$AQ$22</f>
        <v>0</v>
      </c>
      <c r="AR22" s="421"/>
      <c r="AS22" s="423" t="s">
        <v>7</v>
      </c>
      <c r="AT22" s="421">
        <f>'[1]3'!$AT$22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IF(CO69,'[1]3'!$BH$23,"")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'[1]3'!$H$24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'[1]3'!$BC$24</f>
        <v>0</v>
      </c>
      <c r="BD24" s="495"/>
      <c r="BE24" s="495"/>
      <c r="BF24" s="495"/>
      <c r="BG24" s="154"/>
      <c r="BH24" s="511" t="str">
        <f>'[1]3'!$BH$24</f>
        <v xml:space="preserve"> □　16歳以上30歳未満又は70歳以上
 □　留学
 □　障害者
 □　38万円以上の支払い</v>
      </c>
      <c r="BI24" s="512"/>
      <c r="BJ24" s="512"/>
      <c r="BK24" s="512"/>
      <c r="BL24" s="512"/>
      <c r="BM24" s="512"/>
      <c r="BN24" s="513"/>
      <c r="BO24" s="255">
        <f>'[1]3'!$BO$24</f>
        <v>0</v>
      </c>
      <c r="BP24" s="256"/>
      <c r="BQ24" s="256"/>
      <c r="BR24" s="256"/>
      <c r="BS24" s="256"/>
      <c r="BT24" s="256"/>
      <c r="BU24" s="256"/>
      <c r="BV24" s="256"/>
      <c r="BW24" s="256"/>
      <c r="BX24" s="257"/>
      <c r="BY24" s="246">
        <f>'[1]3'!$BX$24</f>
        <v>0</v>
      </c>
      <c r="BZ24" s="246"/>
      <c r="CA24" s="246"/>
      <c r="CB24" s="246"/>
      <c r="CC24" s="147"/>
      <c r="CD24" s="434"/>
      <c r="CE24" s="434"/>
      <c r="CF24" s="469"/>
      <c r="CG24" s="2"/>
    </row>
    <row r="25" spans="1:85" ht="11.25" customHeight="1">
      <c r="A25" s="40"/>
      <c r="B25" s="349"/>
      <c r="C25" s="356"/>
      <c r="D25" s="297"/>
      <c r="E25" s="357"/>
      <c r="F25" s="441"/>
      <c r="G25" s="442"/>
      <c r="H25" s="411">
        <f>'[1]3'!$H$25</f>
        <v>0</v>
      </c>
      <c r="I25" s="411"/>
      <c r="J25" s="411"/>
      <c r="K25" s="411"/>
      <c r="L25" s="411"/>
      <c r="M25" s="411"/>
      <c r="N25" s="411"/>
      <c r="O25" s="411"/>
      <c r="P25" s="411"/>
      <c r="Q25" s="411"/>
      <c r="R25" s="411"/>
      <c r="S25" s="411"/>
      <c r="T25" s="411"/>
      <c r="U25" s="411"/>
      <c r="V25" s="414">
        <f>'[1]3'!$V$25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'[1]3'!$AN$26</f>
        <v>0</v>
      </c>
      <c r="AO26" s="421"/>
      <c r="AP26" s="423" t="s">
        <v>7</v>
      </c>
      <c r="AQ26" s="421">
        <f>'[1]3'!$AQ$26</f>
        <v>0</v>
      </c>
      <c r="AR26" s="421"/>
      <c r="AS26" s="423" t="s">
        <v>7</v>
      </c>
      <c r="AT26" s="421">
        <f>'[1]3'!$AT$26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'[1]3'!$BH$27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'[1]3'!$H$28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'[1]3'!$BC$28</f>
        <v>0</v>
      </c>
      <c r="BD28" s="493"/>
      <c r="BE28" s="493"/>
      <c r="BF28" s="493"/>
      <c r="BG28" s="153"/>
      <c r="BH28" s="511" t="str">
        <f>'[1]3'!$BH$28</f>
        <v xml:space="preserve"> □　16歳以上30歳未満又は70歳以上
 □　留学
 □　障害者
 □　38万円以上の支払い</v>
      </c>
      <c r="BI28" s="512"/>
      <c r="BJ28" s="512"/>
      <c r="BK28" s="512"/>
      <c r="BL28" s="512"/>
      <c r="BM28" s="512"/>
      <c r="BN28" s="513"/>
      <c r="BO28" s="255">
        <f>'[1]3'!$BO$28</f>
        <v>0</v>
      </c>
      <c r="BP28" s="256"/>
      <c r="BQ28" s="256"/>
      <c r="BR28" s="256"/>
      <c r="BS28" s="256"/>
      <c r="BT28" s="256"/>
      <c r="BU28" s="256"/>
      <c r="BV28" s="256"/>
      <c r="BW28" s="256"/>
      <c r="BX28" s="257"/>
      <c r="BY28" s="246">
        <f>'[1]3'!$BX$28</f>
        <v>0</v>
      </c>
      <c r="BZ28" s="246"/>
      <c r="CA28" s="246"/>
      <c r="CB28" s="246"/>
      <c r="CC28" s="147"/>
      <c r="CD28" s="434"/>
      <c r="CE28" s="434"/>
      <c r="CF28" s="469"/>
      <c r="CG28" s="2"/>
    </row>
    <row r="29" spans="1:85" ht="11.25" customHeight="1">
      <c r="A29" s="40"/>
      <c r="B29" s="349"/>
      <c r="C29" s="48"/>
      <c r="D29" s="523" t="s">
        <v>150</v>
      </c>
      <c r="E29" s="524"/>
      <c r="F29" s="441"/>
      <c r="G29" s="442"/>
      <c r="H29" s="411">
        <f>'[1]3'!$H$29</f>
        <v>0</v>
      </c>
      <c r="I29" s="411"/>
      <c r="J29" s="411"/>
      <c r="K29" s="411"/>
      <c r="L29" s="411"/>
      <c r="M29" s="411"/>
      <c r="N29" s="411"/>
      <c r="O29" s="411"/>
      <c r="P29" s="411"/>
      <c r="Q29" s="411"/>
      <c r="R29" s="411"/>
      <c r="S29" s="411"/>
      <c r="T29" s="411"/>
      <c r="U29" s="411"/>
      <c r="V29" s="414">
        <f>'[1]3'!$V$29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'[1]3'!$AN$30</f>
        <v>0</v>
      </c>
      <c r="AO30" s="421"/>
      <c r="AP30" s="423" t="s">
        <v>7</v>
      </c>
      <c r="AQ30" s="421">
        <f>'[1]3'!$AQ$30</f>
        <v>0</v>
      </c>
      <c r="AR30" s="421"/>
      <c r="AS30" s="423" t="s">
        <v>7</v>
      </c>
      <c r="AT30" s="421">
        <f>'[1]3'!$AT$30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'[1]3'!$BH$31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'[1]3'!$H$32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'[1]3'!$BC$32</f>
        <v>0</v>
      </c>
      <c r="BD32" s="495"/>
      <c r="BE32" s="495"/>
      <c r="BF32" s="495"/>
      <c r="BG32" s="154"/>
      <c r="BH32" s="511" t="str">
        <f>'[1]3'!$BH$32</f>
        <v xml:space="preserve"> □　16歳以上30歳未満又は70歳以上
 □　留学
 □　障害者
 □　38万円以上の支払い</v>
      </c>
      <c r="BI32" s="512"/>
      <c r="BJ32" s="512"/>
      <c r="BK32" s="512"/>
      <c r="BL32" s="512"/>
      <c r="BM32" s="512"/>
      <c r="BN32" s="513"/>
      <c r="BO32" s="255">
        <f>'[1]3'!$BO$32</f>
        <v>0</v>
      </c>
      <c r="BP32" s="256"/>
      <c r="BQ32" s="256"/>
      <c r="BR32" s="256"/>
      <c r="BS32" s="256"/>
      <c r="BT32" s="256"/>
      <c r="BU32" s="256"/>
      <c r="BV32" s="256"/>
      <c r="BW32" s="256"/>
      <c r="BX32" s="257"/>
      <c r="BY32" s="246">
        <f>'[1]3'!$BX$32</f>
        <v>0</v>
      </c>
      <c r="BZ32" s="246"/>
      <c r="CA32" s="246"/>
      <c r="CB32" s="246"/>
      <c r="CC32" s="147"/>
      <c r="CD32" s="434"/>
      <c r="CE32" s="434"/>
      <c r="CF32" s="469"/>
      <c r="CG32" s="2"/>
    </row>
    <row r="33" spans="1:85" ht="11.25" customHeight="1">
      <c r="A33" s="40"/>
      <c r="B33" s="349"/>
      <c r="C33" s="48"/>
      <c r="D33" s="82"/>
      <c r="E33" s="108"/>
      <c r="F33" s="441"/>
      <c r="G33" s="442"/>
      <c r="H33" s="411">
        <f>'[1]3'!$H$33</f>
        <v>0</v>
      </c>
      <c r="I33" s="411"/>
      <c r="J33" s="411"/>
      <c r="K33" s="411"/>
      <c r="L33" s="411"/>
      <c r="M33" s="411"/>
      <c r="N33" s="411"/>
      <c r="O33" s="411"/>
      <c r="P33" s="411"/>
      <c r="Q33" s="411"/>
      <c r="R33" s="411"/>
      <c r="S33" s="411"/>
      <c r="T33" s="411"/>
      <c r="U33" s="411"/>
      <c r="V33" s="414">
        <f>'[1]3'!$V$33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'[1]3'!$AN$34</f>
        <v>0</v>
      </c>
      <c r="AO34" s="421"/>
      <c r="AP34" s="423" t="s">
        <v>7</v>
      </c>
      <c r="AQ34" s="421">
        <f>'[1]3'!$AQ$34</f>
        <v>0</v>
      </c>
      <c r="AR34" s="421"/>
      <c r="AS34" s="423" t="s">
        <v>7</v>
      </c>
      <c r="AT34" s="421">
        <f>'[1]3'!$AT$34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'[1]3'!$BH$35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'[1]3'!$AV$38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'[1]3'!$BX$38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'[1]3'!$U$39</f>
        <v>0</v>
      </c>
      <c r="V39" s="588"/>
      <c r="W39" s="588"/>
      <c r="X39" s="588"/>
      <c r="Y39" s="588"/>
      <c r="Z39" s="589"/>
      <c r="AA39" s="587">
        <f>'[1]3'!$AA$39</f>
        <v>0</v>
      </c>
      <c r="AB39" s="588"/>
      <c r="AC39" s="588"/>
      <c r="AD39" s="588"/>
      <c r="AE39" s="588"/>
      <c r="AF39" s="589"/>
      <c r="AG39" s="590">
        <f>'[1]3'!$AG$39</f>
        <v>0</v>
      </c>
      <c r="AH39" s="591"/>
      <c r="AI39" s="594" t="s">
        <v>59</v>
      </c>
      <c r="AJ39" s="596">
        <f>'[1]3'!$AJ$39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'[1]3'!$U$41</f>
        <v>0</v>
      </c>
      <c r="V41" s="544"/>
      <c r="W41" s="544"/>
      <c r="X41" s="544"/>
      <c r="Y41" s="544"/>
      <c r="Z41" s="545"/>
      <c r="AA41" s="543">
        <f>'[1]3'!$AA$41</f>
        <v>0</v>
      </c>
      <c r="AB41" s="544"/>
      <c r="AC41" s="544"/>
      <c r="AD41" s="544"/>
      <c r="AE41" s="544"/>
      <c r="AF41" s="545"/>
      <c r="AG41" s="546">
        <f>'[1]3'!$AG$41</f>
        <v>0</v>
      </c>
      <c r="AH41" s="547"/>
      <c r="AI41" s="155" t="s">
        <v>59</v>
      </c>
      <c r="AJ41" s="548">
        <f>'[1]3'!$AJ$41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'[1]3'!$AA$42</f>
        <v>0</v>
      </c>
      <c r="AB42" s="559"/>
      <c r="AC42" s="559"/>
      <c r="AD42" s="559"/>
      <c r="AE42" s="559"/>
      <c r="AF42" s="560"/>
      <c r="AG42" s="546">
        <f>'[1]3'!$AG$42</f>
        <v>0</v>
      </c>
      <c r="AH42" s="547"/>
      <c r="AI42" s="155" t="s">
        <v>59</v>
      </c>
      <c r="AJ42" s="548">
        <f>'[1]3'!$AJ$42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'[1]3'!$F$46</f>
        <v>0</v>
      </c>
      <c r="G46" s="443"/>
      <c r="H46" s="443"/>
      <c r="I46" s="443"/>
      <c r="J46" s="443"/>
      <c r="K46" s="443"/>
      <c r="L46" s="443"/>
      <c r="M46" s="443"/>
      <c r="N46" s="443"/>
      <c r="O46" s="443"/>
      <c r="P46" s="443"/>
      <c r="Q46" s="443"/>
      <c r="R46" s="443"/>
      <c r="S46" s="443"/>
      <c r="T46" s="522"/>
      <c r="U46" s="612">
        <f>'[1]3'!$U$46</f>
        <v>0</v>
      </c>
      <c r="V46" s="609"/>
      <c r="W46" s="609"/>
      <c r="X46" s="609"/>
      <c r="Y46" s="609"/>
      <c r="Z46" s="610"/>
      <c r="AA46" s="613" t="str">
        <f>'[1]3'!$AA$46</f>
        <v>明・大・昭
平・令</v>
      </c>
      <c r="AB46" s="614"/>
      <c r="AC46" s="614"/>
      <c r="AD46" s="609">
        <f>'[1]3'!$AD$46</f>
        <v>0</v>
      </c>
      <c r="AE46" s="609"/>
      <c r="AF46" s="59" t="s">
        <v>7</v>
      </c>
      <c r="AG46" s="609">
        <f>'[1]3'!$AG$46</f>
        <v>0</v>
      </c>
      <c r="AH46" s="609"/>
      <c r="AI46" s="59" t="s">
        <v>7</v>
      </c>
      <c r="AJ46" s="609">
        <f>'[1]3'!$AJ$46</f>
        <v>0</v>
      </c>
      <c r="AK46" s="610"/>
      <c r="AL46" s="266">
        <f>'[1]3'!$AL$46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'[1]3'!$BG$46</f>
        <v>0</v>
      </c>
      <c r="BH46" s="267"/>
      <c r="BI46" s="267"/>
      <c r="BJ46" s="267"/>
      <c r="BK46" s="267"/>
      <c r="BL46" s="268"/>
      <c r="BM46" s="262">
        <f>'[1]3'!$BM$46</f>
        <v>0</v>
      </c>
      <c r="BN46" s="291"/>
      <c r="BO46" s="266">
        <f>'[1]3'!$BO$46</f>
        <v>0</v>
      </c>
      <c r="BP46" s="267"/>
      <c r="BQ46" s="267"/>
      <c r="BR46" s="267"/>
      <c r="BS46" s="267"/>
      <c r="BT46" s="267"/>
      <c r="BU46" s="267"/>
      <c r="BV46" s="267"/>
      <c r="BW46" s="267"/>
      <c r="BX46" s="268"/>
      <c r="BY46" s="262">
        <f>'[1]3'!$BW$46</f>
        <v>0</v>
      </c>
      <c r="BZ46" s="263"/>
      <c r="CA46" s="263"/>
      <c r="CB46" s="263"/>
      <c r="CC46" s="149"/>
      <c r="CD46" s="230"/>
      <c r="CE46" s="230"/>
      <c r="CF46" s="40"/>
      <c r="CG46" s="2"/>
    </row>
    <row r="47" spans="1:85" ht="17.45" customHeight="1">
      <c r="A47" s="40"/>
      <c r="B47" s="600"/>
      <c r="C47" s="601"/>
      <c r="D47" s="601"/>
      <c r="E47" s="602"/>
      <c r="F47" s="611">
        <f>'[1]3'!$F$47</f>
        <v>0</v>
      </c>
      <c r="G47" s="443"/>
      <c r="H47" s="443"/>
      <c r="I47" s="443"/>
      <c r="J47" s="443"/>
      <c r="K47" s="443"/>
      <c r="L47" s="443"/>
      <c r="M47" s="443"/>
      <c r="N47" s="443"/>
      <c r="O47" s="443"/>
      <c r="P47" s="443"/>
      <c r="Q47" s="443"/>
      <c r="R47" s="443"/>
      <c r="S47" s="443"/>
      <c r="T47" s="522"/>
      <c r="U47" s="612">
        <f>'[1]3'!$U$47</f>
        <v>0</v>
      </c>
      <c r="V47" s="609"/>
      <c r="W47" s="609"/>
      <c r="X47" s="609"/>
      <c r="Y47" s="609"/>
      <c r="Z47" s="610"/>
      <c r="AA47" s="613" t="str">
        <f>'[1]3'!$AA$47</f>
        <v>明・大・昭
平・令</v>
      </c>
      <c r="AB47" s="614"/>
      <c r="AC47" s="614"/>
      <c r="AD47" s="609">
        <f>'[1]3'!$AD$47</f>
        <v>0</v>
      </c>
      <c r="AE47" s="609"/>
      <c r="AF47" s="60" t="s">
        <v>7</v>
      </c>
      <c r="AG47" s="609">
        <f>'[1]3'!$AG$47</f>
        <v>0</v>
      </c>
      <c r="AH47" s="609"/>
      <c r="AI47" s="60" t="s">
        <v>7</v>
      </c>
      <c r="AJ47" s="609">
        <f>'[1]3'!$AJ$47</f>
        <v>0</v>
      </c>
      <c r="AK47" s="610"/>
      <c r="AL47" s="292">
        <f>'[1]3'!$AL$47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'[1]3'!$BG$47</f>
        <v>0</v>
      </c>
      <c r="BH47" s="293"/>
      <c r="BI47" s="293"/>
      <c r="BJ47" s="293"/>
      <c r="BK47" s="293"/>
      <c r="BL47" s="294"/>
      <c r="BM47" s="264">
        <f>'[1]3'!$BM$47</f>
        <v>0</v>
      </c>
      <c r="BN47" s="295"/>
      <c r="BO47" s="269">
        <f>'[1]3'!$BO$47</f>
        <v>0</v>
      </c>
      <c r="BP47" s="270"/>
      <c r="BQ47" s="270"/>
      <c r="BR47" s="270"/>
      <c r="BS47" s="270"/>
      <c r="BT47" s="270"/>
      <c r="BU47" s="270"/>
      <c r="BV47" s="270"/>
      <c r="BW47" s="270"/>
      <c r="BX47" s="271"/>
      <c r="BY47" s="264">
        <f>'[1]3'!$BW$47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'[1]3'!$H$50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'[1]3'!$AT$50</f>
        <v>0</v>
      </c>
      <c r="AU50" s="642"/>
      <c r="AV50" s="642"/>
      <c r="AW50" s="643"/>
      <c r="AX50" s="658" t="str">
        <f>'[1]3'!$AX$50</f>
        <v>平</v>
      </c>
      <c r="AY50" s="659"/>
      <c r="AZ50" s="642">
        <f>'[1]3'!$AZ$50</f>
        <v>0</v>
      </c>
      <c r="BA50" s="642">
        <f>'[1]3'!$BA$50</f>
        <v>0</v>
      </c>
      <c r="BB50" s="642">
        <f>'[1]3'!$BB$50</f>
        <v>0</v>
      </c>
      <c r="BC50" s="643"/>
      <c r="BD50" s="264">
        <f>'[1]3'!$BD$50</f>
        <v>0</v>
      </c>
      <c r="BE50" s="265"/>
      <c r="BF50" s="265"/>
      <c r="BG50" s="265"/>
      <c r="BH50" s="265"/>
      <c r="BI50" s="265"/>
      <c r="BJ50" s="265"/>
      <c r="BK50" s="265"/>
      <c r="BL50" s="265"/>
      <c r="BM50" s="295"/>
      <c r="BN50" s="612">
        <f>'[1]3'!$BN$50</f>
        <v>0</v>
      </c>
      <c r="BO50" s="609"/>
      <c r="BP50" s="609"/>
      <c r="BQ50" s="609"/>
      <c r="BR50" s="610"/>
      <c r="BS50" s="652">
        <f>'[1]3'!$BS$50</f>
        <v>0</v>
      </c>
      <c r="BT50" s="653"/>
      <c r="BU50" s="653"/>
      <c r="BV50" s="653"/>
      <c r="BW50" s="653"/>
      <c r="BX50" s="598" t="s">
        <v>8</v>
      </c>
      <c r="BY50" s="612">
        <f>'[1]3'!$BY$50</f>
        <v>0</v>
      </c>
      <c r="BZ50" s="609"/>
      <c r="CA50" s="609"/>
      <c r="CB50" s="610"/>
      <c r="CC50" s="232"/>
      <c r="CD50" s="638"/>
      <c r="CE50" s="638"/>
      <c r="CF50" s="40"/>
      <c r="CG50" s="2"/>
    </row>
    <row r="51" spans="1:85" ht="21" customHeight="1">
      <c r="A51" s="40"/>
      <c r="B51" s="615"/>
      <c r="C51" s="615"/>
      <c r="D51" s="615"/>
      <c r="E51" s="616"/>
      <c r="F51" s="367"/>
      <c r="G51" s="352"/>
      <c r="H51" s="270">
        <f>'[1]3'!$H$51</f>
        <v>0</v>
      </c>
      <c r="I51" s="270"/>
      <c r="J51" s="270"/>
      <c r="K51" s="270"/>
      <c r="L51" s="270"/>
      <c r="M51" s="270"/>
      <c r="N51" s="270"/>
      <c r="O51" s="270"/>
      <c r="P51" s="270"/>
      <c r="Q51" s="270"/>
      <c r="R51" s="270"/>
      <c r="S51" s="270"/>
      <c r="T51" s="660">
        <f>'[1]3'!$T$51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'[1]3'!$AX$51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'[1]3'!$H$52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'[1]3'!$AT$52</f>
        <v>0</v>
      </c>
      <c r="AU52" s="642"/>
      <c r="AV52" s="642"/>
      <c r="AW52" s="643"/>
      <c r="AX52" s="658" t="str">
        <f>'[1]3'!$AX$52</f>
        <v>平</v>
      </c>
      <c r="AY52" s="659"/>
      <c r="AZ52" s="642">
        <f>'[1]3'!$AZ$52</f>
        <v>0</v>
      </c>
      <c r="BA52" s="642">
        <f>'[1]3'!$BA$52</f>
        <v>0</v>
      </c>
      <c r="BB52" s="642">
        <f>'[1]3'!$BB$52</f>
        <v>0</v>
      </c>
      <c r="BC52" s="643"/>
      <c r="BD52" s="630">
        <f>'[1]3'!$BD$52</f>
        <v>0</v>
      </c>
      <c r="BE52" s="631"/>
      <c r="BF52" s="631"/>
      <c r="BG52" s="631"/>
      <c r="BH52" s="631"/>
      <c r="BI52" s="631"/>
      <c r="BJ52" s="631"/>
      <c r="BK52" s="631"/>
      <c r="BL52" s="631"/>
      <c r="BM52" s="632"/>
      <c r="BN52" s="633">
        <f>'[1]3'!$BN$52</f>
        <v>0</v>
      </c>
      <c r="BO52" s="634"/>
      <c r="BP52" s="634"/>
      <c r="BQ52" s="634"/>
      <c r="BR52" s="635"/>
      <c r="BS52" s="633">
        <f>'[1]3'!$BS$52</f>
        <v>0</v>
      </c>
      <c r="BT52" s="634"/>
      <c r="BU52" s="634"/>
      <c r="BV52" s="634"/>
      <c r="BW52" s="634"/>
      <c r="BX52" s="636" t="s">
        <v>8</v>
      </c>
      <c r="BY52" s="633">
        <f>'[1]3'!$BY$52</f>
        <v>0</v>
      </c>
      <c r="BZ52" s="634"/>
      <c r="CA52" s="634"/>
      <c r="CB52" s="635"/>
      <c r="CC52" s="232"/>
      <c r="CD52" s="638"/>
      <c r="CE52" s="638"/>
      <c r="CF52" s="40"/>
      <c r="CG52" s="2"/>
    </row>
    <row r="53" spans="1:85" ht="21" customHeight="1">
      <c r="A53" s="40"/>
      <c r="B53" s="615"/>
      <c r="C53" s="615"/>
      <c r="D53" s="615"/>
      <c r="E53" s="616"/>
      <c r="F53" s="356"/>
      <c r="G53" s="297"/>
      <c r="H53" s="270">
        <f>'[1]3'!$H$53</f>
        <v>0</v>
      </c>
      <c r="I53" s="270"/>
      <c r="J53" s="270"/>
      <c r="K53" s="270"/>
      <c r="L53" s="270"/>
      <c r="M53" s="270"/>
      <c r="N53" s="270"/>
      <c r="O53" s="270"/>
      <c r="P53" s="270"/>
      <c r="Q53" s="270"/>
      <c r="R53" s="270"/>
      <c r="S53" s="270"/>
      <c r="T53" s="660">
        <f>'[1]3'!$T$53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'[1]3'!$AX$53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'[1]3'!$H$55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'[1]3'!$AT$55</f>
        <v>0</v>
      </c>
      <c r="AU55" s="642"/>
      <c r="AV55" s="642"/>
      <c r="AW55" s="643"/>
      <c r="AX55" s="688" t="str">
        <f>'[1]3'!$AX$55</f>
        <v>明・大・昭</v>
      </c>
      <c r="AY55" s="689"/>
      <c r="AZ55" s="642">
        <f>'[1]3'!$AZ$55</f>
        <v>0</v>
      </c>
      <c r="BA55" s="642">
        <f>'[1]3'!$BA$55</f>
        <v>0</v>
      </c>
      <c r="BB55" s="642">
        <f>'[1]3'!$BB$55</f>
        <v>0</v>
      </c>
      <c r="BC55" s="643"/>
      <c r="BD55" s="630">
        <f>'[1]3'!$BD$55</f>
        <v>0</v>
      </c>
      <c r="BE55" s="631"/>
      <c r="BF55" s="631"/>
      <c r="BG55" s="631"/>
      <c r="BH55" s="631"/>
      <c r="BI55" s="631"/>
      <c r="BJ55" s="631"/>
      <c r="BK55" s="632"/>
      <c r="BL55" s="613" t="str">
        <f>'[1]3'!$BL$55</f>
        <v>□ 配偶者
□ 30歳未満又は70歳以上 □ 障害者
□ 留学                      □ 38万円以上の支払</v>
      </c>
      <c r="BM55" s="706"/>
      <c r="BN55" s="706"/>
      <c r="BO55" s="706"/>
      <c r="BP55" s="706"/>
      <c r="BQ55" s="707"/>
      <c r="BR55" s="633">
        <f>'[1]3'!$BR$55</f>
        <v>0</v>
      </c>
      <c r="BS55" s="634"/>
      <c r="BT55" s="634"/>
      <c r="BU55" s="634"/>
      <c r="BV55" s="636" t="s">
        <v>8</v>
      </c>
      <c r="BW55" s="699" t="str">
        <f>'[1]3'!$BW$55</f>
        <v>□ 一般</v>
      </c>
      <c r="BX55" s="700"/>
      <c r="BY55" s="633">
        <f>'[1]3'!$BY$55</f>
        <v>0</v>
      </c>
      <c r="BZ55" s="634"/>
      <c r="CA55" s="634"/>
      <c r="CB55" s="635"/>
      <c r="CC55" s="701"/>
      <c r="CD55" s="241" t="str">
        <f>'[1]3'!$CD$55</f>
        <v>□ 寡婦</v>
      </c>
      <c r="CE55" s="156"/>
      <c r="CF55" s="40"/>
      <c r="CG55" s="2"/>
    </row>
    <row r="56" spans="1:85" ht="12.75" customHeight="1">
      <c r="A56" s="40"/>
      <c r="B56" s="674"/>
      <c r="C56" s="674"/>
      <c r="D56" s="674"/>
      <c r="E56" s="675"/>
      <c r="F56" s="48"/>
      <c r="G56" s="49"/>
      <c r="H56" s="270">
        <f>'[1]3'!$H$56</f>
        <v>0</v>
      </c>
      <c r="I56" s="270"/>
      <c r="J56" s="270"/>
      <c r="K56" s="270"/>
      <c r="L56" s="270"/>
      <c r="M56" s="270"/>
      <c r="N56" s="270"/>
      <c r="O56" s="270"/>
      <c r="P56" s="270"/>
      <c r="Q56" s="270"/>
      <c r="R56" s="270"/>
      <c r="S56" s="270"/>
      <c r="T56" s="660">
        <f>'[1]3'!$T$56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'[1]3'!$AX$56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'[1]3'!$BW$56</f>
        <v>□ 特別</v>
      </c>
      <c r="BX56" s="705"/>
      <c r="BY56" s="633"/>
      <c r="BZ56" s="634"/>
      <c r="CA56" s="634"/>
      <c r="CB56" s="635"/>
      <c r="CC56" s="701"/>
      <c r="CD56" s="242" t="str">
        <f>'[1]3'!$CD$56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'[1]3'!$CM$69</f>
        <v>4</v>
      </c>
      <c r="CN69" s="233" t="s">
        <v>202</v>
      </c>
      <c r="CO69" s="32" t="b">
        <v>0</v>
      </c>
    </row>
    <row r="70" spans="1:93">
      <c r="CN70" s="233" t="s">
        <v>203</v>
      </c>
    </row>
    <row r="71" spans="1:93">
      <c r="CJ71">
        <v>1</v>
      </c>
      <c r="CK71" s="33" t="s">
        <v>49</v>
      </c>
      <c r="CL71" t="s">
        <v>145</v>
      </c>
      <c r="CM71" s="32">
        <f>'[1]3'!$CM$71</f>
        <v>2</v>
      </c>
    </row>
    <row r="72" spans="1:93">
      <c r="CJ72">
        <v>2</v>
      </c>
      <c r="CK72" s="35" t="s">
        <v>50</v>
      </c>
    </row>
    <row r="74" spans="1:93">
      <c r="CK74" s="33" t="s">
        <v>43</v>
      </c>
      <c r="CL74" t="s">
        <v>146</v>
      </c>
      <c r="CM74" s="32">
        <f>'[1]3'!$CM$74</f>
        <v>5</v>
      </c>
    </row>
    <row r="75" spans="1:93">
      <c r="CK75" s="34" t="s">
        <v>44</v>
      </c>
      <c r="CL75" t="s">
        <v>46</v>
      </c>
      <c r="CM75" s="32">
        <f>'[1]3'!$CM$75</f>
        <v>5</v>
      </c>
    </row>
    <row r="76" spans="1:93">
      <c r="CK76" s="34" t="s">
        <v>42</v>
      </c>
      <c r="CL76">
        <v>2</v>
      </c>
      <c r="CM76" s="32">
        <f>'[1]3'!$CM$76</f>
        <v>5</v>
      </c>
    </row>
    <row r="77" spans="1:93">
      <c r="CK77" s="34" t="s">
        <v>45</v>
      </c>
      <c r="CL77">
        <v>3</v>
      </c>
      <c r="CM77" s="32">
        <f>'[1]3'!$CM$77</f>
        <v>5</v>
      </c>
    </row>
    <row r="78" spans="1:93">
      <c r="CK78" s="35"/>
      <c r="CL78">
        <v>4</v>
      </c>
      <c r="CM78" s="32">
        <f>'[1]3'!$CM$78</f>
        <v>5</v>
      </c>
    </row>
    <row r="79" spans="1:93">
      <c r="CM79" s="103"/>
    </row>
    <row r="81" spans="89:94">
      <c r="CK81" s="36" t="s">
        <v>48</v>
      </c>
      <c r="CM81" s="32">
        <f>'[1]3'!$CM$81</f>
        <v>2</v>
      </c>
    </row>
    <row r="82" spans="89:94">
      <c r="CK82" s="35"/>
    </row>
    <row r="83" spans="89:94" ht="13.5" customHeight="1">
      <c r="CM83" s="239" t="s">
        <v>204</v>
      </c>
      <c r="CN83" s="239" t="s">
        <v>31</v>
      </c>
      <c r="CO83" s="104" t="s">
        <v>91</v>
      </c>
      <c r="CP83" s="238" t="s">
        <v>213</v>
      </c>
    </row>
    <row r="84" spans="89:94" ht="13.5" customHeight="1">
      <c r="CK84" s="74" t="s">
        <v>204</v>
      </c>
      <c r="CM84" s="32" t="b">
        <f>'[1]3'!$CM$84</f>
        <v>0</v>
      </c>
      <c r="CN84" s="32" t="b">
        <f>'[1]3'!$CN$84</f>
        <v>0</v>
      </c>
      <c r="CO84" s="32" t="b">
        <f>'[1]3'!$CO$84</f>
        <v>0</v>
      </c>
      <c r="CP84" s="32" t="b">
        <v>0</v>
      </c>
    </row>
    <row r="85" spans="89:94">
      <c r="CK85" s="34" t="s">
        <v>31</v>
      </c>
      <c r="CM85" s="32" t="b">
        <f>'[1]3'!$CM$85</f>
        <v>0</v>
      </c>
      <c r="CN85" s="32" t="b">
        <f>'[1]3'!$CN$85</f>
        <v>0</v>
      </c>
      <c r="CO85" s="32" t="b">
        <f>'[1]3'!$CO$85</f>
        <v>0</v>
      </c>
      <c r="CP85" s="32" t="b">
        <v>0</v>
      </c>
    </row>
    <row r="86" spans="89:94">
      <c r="CK86" s="35"/>
      <c r="CM86" s="32" t="b">
        <f>'[1]3'!$CM$86</f>
        <v>0</v>
      </c>
      <c r="CN86" s="32" t="b">
        <f>'[1]3'!$CN$86</f>
        <v>0</v>
      </c>
      <c r="CO86" s="32" t="b">
        <f>'[1]3'!$CO$86</f>
        <v>0</v>
      </c>
      <c r="CP86" s="32" t="b">
        <v>0</v>
      </c>
    </row>
    <row r="87" spans="89:94">
      <c r="CM87" s="32" t="b">
        <f>'[1]3'!$CM$87</f>
        <v>0</v>
      </c>
      <c r="CN87" s="32" t="b">
        <f>'[1]3'!$CN$87</f>
        <v>0</v>
      </c>
      <c r="CO87" s="32" t="b">
        <f>'[1]3'!$CO$87</f>
        <v>0</v>
      </c>
      <c r="CP87" s="32" t="b">
        <v>0</v>
      </c>
    </row>
    <row r="89" spans="89:94">
      <c r="CK89" s="139" t="s">
        <v>111</v>
      </c>
      <c r="CM89" s="32" t="b">
        <f>'[1]3'!$CM$89</f>
        <v>0</v>
      </c>
    </row>
    <row r="90" spans="89:94">
      <c r="CK90" s="37" t="s">
        <v>205</v>
      </c>
      <c r="CM90" s="33" t="b">
        <f>'[1]3'!$CM$90</f>
        <v>0</v>
      </c>
    </row>
    <row r="91" spans="89:94">
      <c r="CK91" s="38" t="s">
        <v>116</v>
      </c>
      <c r="CM91" s="34" t="b">
        <f>'[1]3'!$CM$91</f>
        <v>0</v>
      </c>
    </row>
    <row r="92" spans="89:94">
      <c r="CK92" s="39" t="s">
        <v>51</v>
      </c>
      <c r="CM92" s="35" t="b">
        <f>'[1]3'!$CM$92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53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53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53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53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53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53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53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53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53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53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532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533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534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534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534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534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534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534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534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534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535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535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535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535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535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5338"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5339"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5340"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'[1]4'!$AZ$3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'[1]4'!$BR$3</f>
        <v>0</v>
      </c>
      <c r="BS3" s="326"/>
      <c r="BT3" s="297" t="s">
        <v>63</v>
      </c>
      <c r="BU3" s="326">
        <f>'[1]4'!$BU$3</f>
        <v>0</v>
      </c>
      <c r="BV3" s="326"/>
      <c r="BW3" s="297" t="s">
        <v>65</v>
      </c>
      <c r="BX3" s="326">
        <f>'[1]4'!$BX$3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'[1]4'!$AZ$5</f>
        <v>0</v>
      </c>
      <c r="BA5" s="320"/>
      <c r="BB5" s="320"/>
      <c r="BC5" s="320"/>
      <c r="BD5" s="320"/>
      <c r="BE5" s="320"/>
      <c r="BF5" s="320"/>
      <c r="BG5" s="320"/>
      <c r="BH5" s="320"/>
      <c r="BI5" s="320"/>
      <c r="BJ5" s="320"/>
      <c r="BK5" s="25">
        <f>'[1]4'!$BK$5</f>
        <v>0</v>
      </c>
      <c r="BL5" s="81"/>
      <c r="BM5" s="321" t="s">
        <v>29</v>
      </c>
      <c r="BN5" s="322"/>
      <c r="BO5" s="323"/>
      <c r="BP5" s="324">
        <f>'[1]4'!$BP$5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'[1]4'!$BP$6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'[1]4'!$B$8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'[1]4'!$BE$9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'[1]4'!$AZ$10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'[1]4'!$F$16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'[1]4'!$BC$16</f>
        <v>0</v>
      </c>
      <c r="BD16" s="493"/>
      <c r="BE16" s="493"/>
      <c r="BF16" s="493"/>
      <c r="BG16" s="153"/>
      <c r="BH16" s="496" t="s">
        <v>122</v>
      </c>
      <c r="BI16" s="497"/>
      <c r="BJ16" s="497"/>
      <c r="BK16" s="497"/>
      <c r="BL16" s="497"/>
      <c r="BM16" s="497"/>
      <c r="BN16" s="498"/>
      <c r="BO16" s="255">
        <f>'[1]4'!$BO$16</f>
        <v>0</v>
      </c>
      <c r="BP16" s="256"/>
      <c r="BQ16" s="256"/>
      <c r="BR16" s="256"/>
      <c r="BS16" s="256"/>
      <c r="BT16" s="256"/>
      <c r="BU16" s="256"/>
      <c r="BV16" s="256"/>
      <c r="BW16" s="256"/>
      <c r="BX16" s="257"/>
      <c r="BY16" s="246">
        <f>'[1]4'!$BX$16</f>
        <v>0</v>
      </c>
      <c r="BZ16" s="246"/>
      <c r="CA16" s="246"/>
      <c r="CB16" s="246"/>
      <c r="CC16" s="147"/>
      <c r="CD16" s="434"/>
      <c r="CE16" s="434"/>
      <c r="CF16" s="469"/>
      <c r="CG16" s="2"/>
    </row>
    <row r="17" spans="1:85" ht="7.5" customHeight="1">
      <c r="A17" s="40"/>
      <c r="B17" s="349"/>
      <c r="C17" s="356"/>
      <c r="D17" s="348"/>
      <c r="E17" s="349"/>
      <c r="F17" s="446">
        <f>'[1]4'!$F$17</f>
        <v>0</v>
      </c>
      <c r="G17" s="411"/>
      <c r="H17" s="411"/>
      <c r="I17" s="411"/>
      <c r="J17" s="411"/>
      <c r="K17" s="411"/>
      <c r="L17" s="411"/>
      <c r="M17" s="411"/>
      <c r="N17" s="411"/>
      <c r="O17" s="411"/>
      <c r="P17" s="411"/>
      <c r="Q17" s="411"/>
      <c r="R17" s="411"/>
      <c r="S17" s="411"/>
      <c r="T17" s="411"/>
      <c r="U17" s="411"/>
      <c r="V17" s="414">
        <f>'[1]4'!$V$17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'[1]4'!$BH$17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'[1]4'!$AN$18</f>
        <v>0</v>
      </c>
      <c r="AO18" s="421"/>
      <c r="AP18" s="423" t="s">
        <v>7</v>
      </c>
      <c r="AQ18" s="421">
        <f>'[1]4'!$AQ$18</f>
        <v>0</v>
      </c>
      <c r="AR18" s="421"/>
      <c r="AS18" s="423" t="s">
        <v>7</v>
      </c>
      <c r="AT18" s="421">
        <f>'[1]4'!$AT$18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'[1]4'!$H$20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'[1]4'!$BC$20</f>
        <v>0</v>
      </c>
      <c r="BD20" s="493"/>
      <c r="BE20" s="493"/>
      <c r="BF20" s="493"/>
      <c r="BG20" s="153"/>
      <c r="BH20" s="511" t="str">
        <f>'[1]4'!$BH$20</f>
        <v xml:space="preserve"> □　16歳以上30歳未満又は70歳以上
 □　留学
 □　障害者
 □　38万円以上の支払い</v>
      </c>
      <c r="BI20" s="512"/>
      <c r="BJ20" s="512"/>
      <c r="BK20" s="512"/>
      <c r="BL20" s="512"/>
      <c r="BM20" s="512"/>
      <c r="BN20" s="513"/>
      <c r="BO20" s="255">
        <f>'[1]4'!$BO$20</f>
        <v>0</v>
      </c>
      <c r="BP20" s="256"/>
      <c r="BQ20" s="256"/>
      <c r="BR20" s="256"/>
      <c r="BS20" s="256"/>
      <c r="BT20" s="256"/>
      <c r="BU20" s="256"/>
      <c r="BV20" s="256"/>
      <c r="BW20" s="256"/>
      <c r="BX20" s="257"/>
      <c r="BY20" s="246">
        <f>'[1]4'!$BX$20</f>
        <v>0</v>
      </c>
      <c r="BZ20" s="246"/>
      <c r="CA20" s="246"/>
      <c r="CB20" s="246"/>
      <c r="CC20" s="147"/>
      <c r="CD20" s="434"/>
      <c r="CE20" s="434"/>
      <c r="CF20" s="469"/>
      <c r="CG20" s="2"/>
    </row>
    <row r="21" spans="1:85" ht="11.25" customHeight="1">
      <c r="A21" s="40"/>
      <c r="B21" s="349"/>
      <c r="C21" s="356"/>
      <c r="D21" s="297"/>
      <c r="E21" s="357"/>
      <c r="F21" s="441"/>
      <c r="G21" s="442"/>
      <c r="H21" s="411">
        <f>'[1]4'!$H$21</f>
        <v>0</v>
      </c>
      <c r="I21" s="411"/>
      <c r="J21" s="411"/>
      <c r="K21" s="411"/>
      <c r="L21" s="411"/>
      <c r="M21" s="411"/>
      <c r="N21" s="411"/>
      <c r="O21" s="411"/>
      <c r="P21" s="411"/>
      <c r="Q21" s="411"/>
      <c r="R21" s="411"/>
      <c r="S21" s="411"/>
      <c r="T21" s="411"/>
      <c r="U21" s="411"/>
      <c r="V21" s="414">
        <f>'[1]4'!$V$21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'[1]4'!$AN$22</f>
        <v>0</v>
      </c>
      <c r="AO22" s="421"/>
      <c r="AP22" s="423" t="s">
        <v>7</v>
      </c>
      <c r="AQ22" s="421">
        <f>'[1]4'!$AQ$22</f>
        <v>0</v>
      </c>
      <c r="AR22" s="421"/>
      <c r="AS22" s="423" t="s">
        <v>7</v>
      </c>
      <c r="AT22" s="421">
        <f>'[1]4'!$AT$22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IF(CO69,'[1]4'!$BH$23,"")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'[1]4'!$H$24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'[1]4'!$BC$24</f>
        <v>0</v>
      </c>
      <c r="BD24" s="495"/>
      <c r="BE24" s="495"/>
      <c r="BF24" s="495"/>
      <c r="BG24" s="154"/>
      <c r="BH24" s="511" t="str">
        <f>'[1]4'!$BH$24</f>
        <v xml:space="preserve"> □　16歳以上30歳未満又は70歳以上
 □　留学
 □　障害者
 □　38万円以上の支払い</v>
      </c>
      <c r="BI24" s="512"/>
      <c r="BJ24" s="512"/>
      <c r="BK24" s="512"/>
      <c r="BL24" s="512"/>
      <c r="BM24" s="512"/>
      <c r="BN24" s="513"/>
      <c r="BO24" s="255">
        <f>'[1]4'!$BO$24</f>
        <v>0</v>
      </c>
      <c r="BP24" s="256"/>
      <c r="BQ24" s="256"/>
      <c r="BR24" s="256"/>
      <c r="BS24" s="256"/>
      <c r="BT24" s="256"/>
      <c r="BU24" s="256"/>
      <c r="BV24" s="256"/>
      <c r="BW24" s="256"/>
      <c r="BX24" s="257"/>
      <c r="BY24" s="246">
        <f>'[1]4'!$BX$24</f>
        <v>0</v>
      </c>
      <c r="BZ24" s="246"/>
      <c r="CA24" s="246"/>
      <c r="CB24" s="246"/>
      <c r="CC24" s="147"/>
      <c r="CD24" s="434"/>
      <c r="CE24" s="434"/>
      <c r="CF24" s="469"/>
      <c r="CG24" s="2"/>
    </row>
    <row r="25" spans="1:85" ht="11.25" customHeight="1">
      <c r="A25" s="40"/>
      <c r="B25" s="349"/>
      <c r="C25" s="356"/>
      <c r="D25" s="297"/>
      <c r="E25" s="357"/>
      <c r="F25" s="441"/>
      <c r="G25" s="442"/>
      <c r="H25" s="411">
        <f>'[1]4'!$H$25</f>
        <v>0</v>
      </c>
      <c r="I25" s="411"/>
      <c r="J25" s="411"/>
      <c r="K25" s="411"/>
      <c r="L25" s="411"/>
      <c r="M25" s="411"/>
      <c r="N25" s="411"/>
      <c r="O25" s="411"/>
      <c r="P25" s="411"/>
      <c r="Q25" s="411"/>
      <c r="R25" s="411"/>
      <c r="S25" s="411"/>
      <c r="T25" s="411"/>
      <c r="U25" s="411"/>
      <c r="V25" s="414">
        <f>'[1]4'!$V$25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'[1]4'!$AN$26</f>
        <v>0</v>
      </c>
      <c r="AO26" s="421"/>
      <c r="AP26" s="423" t="s">
        <v>7</v>
      </c>
      <c r="AQ26" s="421">
        <f>'[1]4'!$AQ$26</f>
        <v>0</v>
      </c>
      <c r="AR26" s="421"/>
      <c r="AS26" s="423" t="s">
        <v>7</v>
      </c>
      <c r="AT26" s="421">
        <f>'[1]4'!$AT$26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'[1]4'!$BH$27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'[1]4'!$H$28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'[1]4'!$BC$28</f>
        <v>0</v>
      </c>
      <c r="BD28" s="493"/>
      <c r="BE28" s="493"/>
      <c r="BF28" s="493"/>
      <c r="BG28" s="153"/>
      <c r="BH28" s="511" t="str">
        <f>'[1]4'!$BH$28</f>
        <v xml:space="preserve"> □　16歳以上30歳未満又は70歳以上
 □　留学
 □　障害者
 □　38万円以上の支払い</v>
      </c>
      <c r="BI28" s="512"/>
      <c r="BJ28" s="512"/>
      <c r="BK28" s="512"/>
      <c r="BL28" s="512"/>
      <c r="BM28" s="512"/>
      <c r="BN28" s="513"/>
      <c r="BO28" s="255">
        <f>'[1]4'!$BO$28</f>
        <v>0</v>
      </c>
      <c r="BP28" s="256"/>
      <c r="BQ28" s="256"/>
      <c r="BR28" s="256"/>
      <c r="BS28" s="256"/>
      <c r="BT28" s="256"/>
      <c r="BU28" s="256"/>
      <c r="BV28" s="256"/>
      <c r="BW28" s="256"/>
      <c r="BX28" s="257"/>
      <c r="BY28" s="246">
        <f>'[1]4'!$BX$28</f>
        <v>0</v>
      </c>
      <c r="BZ28" s="246"/>
      <c r="CA28" s="246"/>
      <c r="CB28" s="246"/>
      <c r="CC28" s="147"/>
      <c r="CD28" s="434"/>
      <c r="CE28" s="434"/>
      <c r="CF28" s="469"/>
      <c r="CG28" s="2"/>
    </row>
    <row r="29" spans="1:85" ht="11.25" customHeight="1">
      <c r="A29" s="40"/>
      <c r="B29" s="349"/>
      <c r="C29" s="48"/>
      <c r="D29" s="523" t="s">
        <v>150</v>
      </c>
      <c r="E29" s="524"/>
      <c r="F29" s="441"/>
      <c r="G29" s="442"/>
      <c r="H29" s="411">
        <f>'[1]4'!$H$29</f>
        <v>0</v>
      </c>
      <c r="I29" s="411"/>
      <c r="J29" s="411"/>
      <c r="K29" s="411"/>
      <c r="L29" s="411"/>
      <c r="M29" s="411"/>
      <c r="N29" s="411"/>
      <c r="O29" s="411"/>
      <c r="P29" s="411"/>
      <c r="Q29" s="411"/>
      <c r="R29" s="411"/>
      <c r="S29" s="411"/>
      <c r="T29" s="411"/>
      <c r="U29" s="411"/>
      <c r="V29" s="414">
        <f>'[1]4'!$V$29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'[1]4'!$AN$30</f>
        <v>0</v>
      </c>
      <c r="AO30" s="421"/>
      <c r="AP30" s="423" t="s">
        <v>7</v>
      </c>
      <c r="AQ30" s="421">
        <f>'[1]4'!$AQ$30</f>
        <v>0</v>
      </c>
      <c r="AR30" s="421"/>
      <c r="AS30" s="423" t="s">
        <v>7</v>
      </c>
      <c r="AT30" s="421">
        <f>'[1]4'!$AT$30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'[1]4'!$BH$31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'[1]4'!$H$32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'[1]4'!$BC$32</f>
        <v>0</v>
      </c>
      <c r="BD32" s="495"/>
      <c r="BE32" s="495"/>
      <c r="BF32" s="495"/>
      <c r="BG32" s="154"/>
      <c r="BH32" s="511" t="str">
        <f>'[1]4'!$BH$32</f>
        <v xml:space="preserve"> □　16歳以上30歳未満又は70歳以上
 □　留学
 □　障害者
 □　38万円以上の支払い</v>
      </c>
      <c r="BI32" s="512"/>
      <c r="BJ32" s="512"/>
      <c r="BK32" s="512"/>
      <c r="BL32" s="512"/>
      <c r="BM32" s="512"/>
      <c r="BN32" s="513"/>
      <c r="BO32" s="255">
        <f>'[1]4'!$BO$32</f>
        <v>0</v>
      </c>
      <c r="BP32" s="256"/>
      <c r="BQ32" s="256"/>
      <c r="BR32" s="256"/>
      <c r="BS32" s="256"/>
      <c r="BT32" s="256"/>
      <c r="BU32" s="256"/>
      <c r="BV32" s="256"/>
      <c r="BW32" s="256"/>
      <c r="BX32" s="257"/>
      <c r="BY32" s="246">
        <f>'[1]4'!$BX$32</f>
        <v>0</v>
      </c>
      <c r="BZ32" s="246"/>
      <c r="CA32" s="246"/>
      <c r="CB32" s="246"/>
      <c r="CC32" s="147"/>
      <c r="CD32" s="434"/>
      <c r="CE32" s="434"/>
      <c r="CF32" s="469"/>
      <c r="CG32" s="2"/>
    </row>
    <row r="33" spans="1:85" ht="11.25" customHeight="1">
      <c r="A33" s="40"/>
      <c r="B33" s="349"/>
      <c r="C33" s="48"/>
      <c r="D33" s="82"/>
      <c r="E33" s="108"/>
      <c r="F33" s="441"/>
      <c r="G33" s="442"/>
      <c r="H33" s="411">
        <f>'[1]4'!$H$33</f>
        <v>0</v>
      </c>
      <c r="I33" s="411"/>
      <c r="J33" s="411"/>
      <c r="K33" s="411"/>
      <c r="L33" s="411"/>
      <c r="M33" s="411"/>
      <c r="N33" s="411"/>
      <c r="O33" s="411"/>
      <c r="P33" s="411"/>
      <c r="Q33" s="411"/>
      <c r="R33" s="411"/>
      <c r="S33" s="411"/>
      <c r="T33" s="411"/>
      <c r="U33" s="411"/>
      <c r="V33" s="414">
        <f>'[1]4'!$V$33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'[1]4'!$AN$34</f>
        <v>0</v>
      </c>
      <c r="AO34" s="421"/>
      <c r="AP34" s="423" t="s">
        <v>7</v>
      </c>
      <c r="AQ34" s="421">
        <f>'[1]4'!$AQ$34</f>
        <v>0</v>
      </c>
      <c r="AR34" s="421"/>
      <c r="AS34" s="423" t="s">
        <v>7</v>
      </c>
      <c r="AT34" s="421">
        <f>'[1]4'!$AT$34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'[1]4'!$BH$35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'[1]4'!$AV$38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'[1]4'!$BX$38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'[1]4'!$U$39</f>
        <v>0</v>
      </c>
      <c r="V39" s="588"/>
      <c r="W39" s="588"/>
      <c r="X39" s="588"/>
      <c r="Y39" s="588"/>
      <c r="Z39" s="589"/>
      <c r="AA39" s="587">
        <f>'[1]4'!$AA$39</f>
        <v>0</v>
      </c>
      <c r="AB39" s="588"/>
      <c r="AC39" s="588"/>
      <c r="AD39" s="588"/>
      <c r="AE39" s="588"/>
      <c r="AF39" s="589"/>
      <c r="AG39" s="590">
        <f>'[1]4'!$AG$39</f>
        <v>0</v>
      </c>
      <c r="AH39" s="591"/>
      <c r="AI39" s="594" t="s">
        <v>59</v>
      </c>
      <c r="AJ39" s="596">
        <f>'[1]4'!$AJ$39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'[1]4'!$U$41</f>
        <v>0</v>
      </c>
      <c r="V41" s="544"/>
      <c r="W41" s="544"/>
      <c r="X41" s="544"/>
      <c r="Y41" s="544"/>
      <c r="Z41" s="545"/>
      <c r="AA41" s="543">
        <f>'[1]4'!$AA$41</f>
        <v>0</v>
      </c>
      <c r="AB41" s="544"/>
      <c r="AC41" s="544"/>
      <c r="AD41" s="544"/>
      <c r="AE41" s="544"/>
      <c r="AF41" s="545"/>
      <c r="AG41" s="546">
        <f>'[1]4'!$AG$41</f>
        <v>0</v>
      </c>
      <c r="AH41" s="547"/>
      <c r="AI41" s="155" t="s">
        <v>59</v>
      </c>
      <c r="AJ41" s="548">
        <f>'[1]4'!$AJ$41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'[1]4'!$AA$42</f>
        <v>0</v>
      </c>
      <c r="AB42" s="559"/>
      <c r="AC42" s="559"/>
      <c r="AD42" s="559"/>
      <c r="AE42" s="559"/>
      <c r="AF42" s="560"/>
      <c r="AG42" s="546">
        <f>'[1]4'!$AG$42</f>
        <v>0</v>
      </c>
      <c r="AH42" s="547"/>
      <c r="AI42" s="155" t="s">
        <v>59</v>
      </c>
      <c r="AJ42" s="548">
        <f>'[1]4'!$AJ$42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'[1]4'!$F$46</f>
        <v>0</v>
      </c>
      <c r="G46" s="443"/>
      <c r="H46" s="443"/>
      <c r="I46" s="443"/>
      <c r="J46" s="443"/>
      <c r="K46" s="443"/>
      <c r="L46" s="443"/>
      <c r="M46" s="443"/>
      <c r="N46" s="443"/>
      <c r="O46" s="443"/>
      <c r="P46" s="443"/>
      <c r="Q46" s="443"/>
      <c r="R46" s="443"/>
      <c r="S46" s="443"/>
      <c r="T46" s="522"/>
      <c r="U46" s="612">
        <f>'[1]4'!$U$46</f>
        <v>0</v>
      </c>
      <c r="V46" s="609"/>
      <c r="W46" s="609"/>
      <c r="X46" s="609"/>
      <c r="Y46" s="609"/>
      <c r="Z46" s="610"/>
      <c r="AA46" s="613" t="str">
        <f>'[1]4'!$AA$46</f>
        <v>明・大・昭
平・令</v>
      </c>
      <c r="AB46" s="614"/>
      <c r="AC46" s="614"/>
      <c r="AD46" s="609">
        <f>'[1]4'!$AD$46</f>
        <v>0</v>
      </c>
      <c r="AE46" s="609"/>
      <c r="AF46" s="59" t="s">
        <v>7</v>
      </c>
      <c r="AG46" s="609">
        <f>'[1]4'!$AG$46</f>
        <v>0</v>
      </c>
      <c r="AH46" s="609"/>
      <c r="AI46" s="59" t="s">
        <v>7</v>
      </c>
      <c r="AJ46" s="609">
        <f>'[1]4'!$AJ$46</f>
        <v>0</v>
      </c>
      <c r="AK46" s="610"/>
      <c r="AL46" s="266">
        <f>'[1]4'!$AL$46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'[1]4'!$BG$46</f>
        <v>0</v>
      </c>
      <c r="BH46" s="267"/>
      <c r="BI46" s="267"/>
      <c r="BJ46" s="267"/>
      <c r="BK46" s="267"/>
      <c r="BL46" s="268"/>
      <c r="BM46" s="262">
        <f>'[1]4'!$BM$46</f>
        <v>0</v>
      </c>
      <c r="BN46" s="291"/>
      <c r="BO46" s="266">
        <f>'[1]4'!$BO$46</f>
        <v>0</v>
      </c>
      <c r="BP46" s="267"/>
      <c r="BQ46" s="267"/>
      <c r="BR46" s="267"/>
      <c r="BS46" s="267"/>
      <c r="BT46" s="267"/>
      <c r="BU46" s="267"/>
      <c r="BV46" s="267"/>
      <c r="BW46" s="267"/>
      <c r="BX46" s="268"/>
      <c r="BY46" s="262">
        <f>'[1]4'!$BW$46</f>
        <v>0</v>
      </c>
      <c r="BZ46" s="263"/>
      <c r="CA46" s="263"/>
      <c r="CB46" s="263"/>
      <c r="CC46" s="149"/>
      <c r="CD46" s="230"/>
      <c r="CE46" s="230"/>
      <c r="CF46" s="40"/>
      <c r="CG46" s="2"/>
    </row>
    <row r="47" spans="1:85" ht="17.45" customHeight="1">
      <c r="A47" s="40"/>
      <c r="B47" s="600"/>
      <c r="C47" s="601"/>
      <c r="D47" s="601"/>
      <c r="E47" s="602"/>
      <c r="F47" s="611">
        <f>'[1]4'!$F$47</f>
        <v>0</v>
      </c>
      <c r="G47" s="443"/>
      <c r="H47" s="443"/>
      <c r="I47" s="443"/>
      <c r="J47" s="443"/>
      <c r="K47" s="443"/>
      <c r="L47" s="443"/>
      <c r="M47" s="443"/>
      <c r="N47" s="443"/>
      <c r="O47" s="443"/>
      <c r="P47" s="443"/>
      <c r="Q47" s="443"/>
      <c r="R47" s="443"/>
      <c r="S47" s="443"/>
      <c r="T47" s="522"/>
      <c r="U47" s="612">
        <f>'[1]4'!$U$47</f>
        <v>0</v>
      </c>
      <c r="V47" s="609"/>
      <c r="W47" s="609"/>
      <c r="X47" s="609"/>
      <c r="Y47" s="609"/>
      <c r="Z47" s="610"/>
      <c r="AA47" s="613" t="str">
        <f>'[1]4'!$AA$47</f>
        <v>明・大・昭
平・令</v>
      </c>
      <c r="AB47" s="614"/>
      <c r="AC47" s="614"/>
      <c r="AD47" s="609">
        <f>'[1]4'!$AD$47</f>
        <v>0</v>
      </c>
      <c r="AE47" s="609"/>
      <c r="AF47" s="60" t="s">
        <v>7</v>
      </c>
      <c r="AG47" s="609">
        <f>'[1]4'!$AG$47</f>
        <v>0</v>
      </c>
      <c r="AH47" s="609"/>
      <c r="AI47" s="60" t="s">
        <v>7</v>
      </c>
      <c r="AJ47" s="609">
        <f>'[1]4'!$AJ$47</f>
        <v>0</v>
      </c>
      <c r="AK47" s="610"/>
      <c r="AL47" s="292">
        <f>'[1]4'!$AL$47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'[1]4'!$BG$47</f>
        <v>0</v>
      </c>
      <c r="BH47" s="293"/>
      <c r="BI47" s="293"/>
      <c r="BJ47" s="293"/>
      <c r="BK47" s="293"/>
      <c r="BL47" s="294"/>
      <c r="BM47" s="264">
        <f>'[1]4'!$BM$47</f>
        <v>0</v>
      </c>
      <c r="BN47" s="295"/>
      <c r="BO47" s="269">
        <f>'[1]4'!$BO$47</f>
        <v>0</v>
      </c>
      <c r="BP47" s="270"/>
      <c r="BQ47" s="270"/>
      <c r="BR47" s="270"/>
      <c r="BS47" s="270"/>
      <c r="BT47" s="270"/>
      <c r="BU47" s="270"/>
      <c r="BV47" s="270"/>
      <c r="BW47" s="270"/>
      <c r="BX47" s="271"/>
      <c r="BY47" s="264">
        <f>'[1]4'!$BW$47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'[1]4'!$H$50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'[1]4'!$AT$50</f>
        <v>0</v>
      </c>
      <c r="AU50" s="642"/>
      <c r="AV50" s="642"/>
      <c r="AW50" s="643"/>
      <c r="AX50" s="658" t="str">
        <f>'[1]4'!$AX$50</f>
        <v>平</v>
      </c>
      <c r="AY50" s="659"/>
      <c r="AZ50" s="642">
        <f>'[1]4'!$AZ$50</f>
        <v>0</v>
      </c>
      <c r="BA50" s="642">
        <f>'[1]4'!$BA$50</f>
        <v>0</v>
      </c>
      <c r="BB50" s="642">
        <f>'[1]4'!$BB$50</f>
        <v>0</v>
      </c>
      <c r="BC50" s="643"/>
      <c r="BD50" s="264">
        <f>'[1]4'!$BD$50</f>
        <v>0</v>
      </c>
      <c r="BE50" s="265"/>
      <c r="BF50" s="265"/>
      <c r="BG50" s="265"/>
      <c r="BH50" s="265"/>
      <c r="BI50" s="265"/>
      <c r="BJ50" s="265"/>
      <c r="BK50" s="265"/>
      <c r="BL50" s="265"/>
      <c r="BM50" s="295"/>
      <c r="BN50" s="612">
        <f>'[1]4'!$BN$50</f>
        <v>0</v>
      </c>
      <c r="BO50" s="609"/>
      <c r="BP50" s="609"/>
      <c r="BQ50" s="609"/>
      <c r="BR50" s="610"/>
      <c r="BS50" s="652">
        <f>'[1]4'!$BS$50</f>
        <v>0</v>
      </c>
      <c r="BT50" s="653"/>
      <c r="BU50" s="653"/>
      <c r="BV50" s="653"/>
      <c r="BW50" s="653"/>
      <c r="BX50" s="598" t="s">
        <v>8</v>
      </c>
      <c r="BY50" s="612">
        <f>'[1]4'!$BY$50</f>
        <v>0</v>
      </c>
      <c r="BZ50" s="609"/>
      <c r="CA50" s="609"/>
      <c r="CB50" s="610"/>
      <c r="CC50" s="232"/>
      <c r="CD50" s="638"/>
      <c r="CE50" s="638"/>
      <c r="CF50" s="40"/>
      <c r="CG50" s="2"/>
    </row>
    <row r="51" spans="1:85" ht="21" customHeight="1">
      <c r="A51" s="40"/>
      <c r="B51" s="615"/>
      <c r="C51" s="615"/>
      <c r="D51" s="615"/>
      <c r="E51" s="616"/>
      <c r="F51" s="367"/>
      <c r="G51" s="352"/>
      <c r="H51" s="270">
        <f>'[1]4'!$H$51</f>
        <v>0</v>
      </c>
      <c r="I51" s="270"/>
      <c r="J51" s="270"/>
      <c r="K51" s="270"/>
      <c r="L51" s="270"/>
      <c r="M51" s="270"/>
      <c r="N51" s="270"/>
      <c r="O51" s="270"/>
      <c r="P51" s="270"/>
      <c r="Q51" s="270"/>
      <c r="R51" s="270"/>
      <c r="S51" s="270"/>
      <c r="T51" s="660">
        <f>'[1]4'!$T$51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'[1]4'!$AX$51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'[1]4'!$H$52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'[1]4'!$AT$52</f>
        <v>0</v>
      </c>
      <c r="AU52" s="642"/>
      <c r="AV52" s="642"/>
      <c r="AW52" s="643"/>
      <c r="AX52" s="658" t="str">
        <f>'[1]4'!$AX$52</f>
        <v>平</v>
      </c>
      <c r="AY52" s="659"/>
      <c r="AZ52" s="642">
        <f>'[1]4'!$AZ$52</f>
        <v>0</v>
      </c>
      <c r="BA52" s="642">
        <f>'[1]4'!$BA$52</f>
        <v>0</v>
      </c>
      <c r="BB52" s="642">
        <f>'[1]4'!$BB$52</f>
        <v>0</v>
      </c>
      <c r="BC52" s="643"/>
      <c r="BD52" s="630">
        <f>'[1]4'!$BD$52</f>
        <v>0</v>
      </c>
      <c r="BE52" s="631"/>
      <c r="BF52" s="631"/>
      <c r="BG52" s="631"/>
      <c r="BH52" s="631"/>
      <c r="BI52" s="631"/>
      <c r="BJ52" s="631"/>
      <c r="BK52" s="631"/>
      <c r="BL52" s="631"/>
      <c r="BM52" s="632"/>
      <c r="BN52" s="633">
        <f>'[1]4'!$BN$52</f>
        <v>0</v>
      </c>
      <c r="BO52" s="634"/>
      <c r="BP52" s="634"/>
      <c r="BQ52" s="634"/>
      <c r="BR52" s="635"/>
      <c r="BS52" s="633">
        <f>'[1]4'!$BS$52</f>
        <v>0</v>
      </c>
      <c r="BT52" s="634"/>
      <c r="BU52" s="634"/>
      <c r="BV52" s="634"/>
      <c r="BW52" s="634"/>
      <c r="BX52" s="636" t="s">
        <v>8</v>
      </c>
      <c r="BY52" s="633">
        <f>'[1]4'!$BY$52</f>
        <v>0</v>
      </c>
      <c r="BZ52" s="634"/>
      <c r="CA52" s="634"/>
      <c r="CB52" s="635"/>
      <c r="CC52" s="232"/>
      <c r="CD52" s="638"/>
      <c r="CE52" s="638"/>
      <c r="CF52" s="40"/>
      <c r="CG52" s="2"/>
    </row>
    <row r="53" spans="1:85" ht="21" customHeight="1">
      <c r="A53" s="40"/>
      <c r="B53" s="615"/>
      <c r="C53" s="615"/>
      <c r="D53" s="615"/>
      <c r="E53" s="616"/>
      <c r="F53" s="356"/>
      <c r="G53" s="297"/>
      <c r="H53" s="270">
        <f>'[1]4'!$H$53</f>
        <v>0</v>
      </c>
      <c r="I53" s="270"/>
      <c r="J53" s="270"/>
      <c r="K53" s="270"/>
      <c r="L53" s="270"/>
      <c r="M53" s="270"/>
      <c r="N53" s="270"/>
      <c r="O53" s="270"/>
      <c r="P53" s="270"/>
      <c r="Q53" s="270"/>
      <c r="R53" s="270"/>
      <c r="S53" s="270"/>
      <c r="T53" s="660">
        <f>'[1]4'!$T$53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'[1]4'!$AX$53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'[1]4'!$H$55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'[1]4'!$AT$55</f>
        <v>0</v>
      </c>
      <c r="AU55" s="642"/>
      <c r="AV55" s="642"/>
      <c r="AW55" s="643"/>
      <c r="AX55" s="688" t="str">
        <f>'[1]4'!$AX$55</f>
        <v>明・大・昭</v>
      </c>
      <c r="AY55" s="689"/>
      <c r="AZ55" s="642">
        <f>'[1]4'!$AZ$55</f>
        <v>0</v>
      </c>
      <c r="BA55" s="642">
        <f>'[1]4'!$BA$55</f>
        <v>0</v>
      </c>
      <c r="BB55" s="642">
        <f>'[1]4'!$BB$55</f>
        <v>0</v>
      </c>
      <c r="BC55" s="643"/>
      <c r="BD55" s="630">
        <f>'[1]4'!$BD$55</f>
        <v>0</v>
      </c>
      <c r="BE55" s="631"/>
      <c r="BF55" s="631"/>
      <c r="BG55" s="631"/>
      <c r="BH55" s="631"/>
      <c r="BI55" s="631"/>
      <c r="BJ55" s="631"/>
      <c r="BK55" s="632"/>
      <c r="BL55" s="613" t="str">
        <f>'[1]4'!$BL$55</f>
        <v>□ 配偶者
□ 30歳未満又は70歳以上 □ 障害者
□ 留学                      □ 38万円以上の支払</v>
      </c>
      <c r="BM55" s="706"/>
      <c r="BN55" s="706"/>
      <c r="BO55" s="706"/>
      <c r="BP55" s="706"/>
      <c r="BQ55" s="707"/>
      <c r="BR55" s="633">
        <f>'[1]4'!$BR$55</f>
        <v>0</v>
      </c>
      <c r="BS55" s="634"/>
      <c r="BT55" s="634"/>
      <c r="BU55" s="634"/>
      <c r="BV55" s="636" t="s">
        <v>8</v>
      </c>
      <c r="BW55" s="699" t="str">
        <f>'[1]4'!$BW$55</f>
        <v>□ 一般</v>
      </c>
      <c r="BX55" s="700"/>
      <c r="BY55" s="633">
        <f>'[1]4'!$BY$55</f>
        <v>0</v>
      </c>
      <c r="BZ55" s="634"/>
      <c r="CA55" s="634"/>
      <c r="CB55" s="635"/>
      <c r="CC55" s="701"/>
      <c r="CD55" s="241" t="str">
        <f>'[1]4'!$CD$55</f>
        <v>□ 寡婦</v>
      </c>
      <c r="CE55" s="156"/>
      <c r="CF55" s="40"/>
      <c r="CG55" s="2"/>
    </row>
    <row r="56" spans="1:85" ht="12.75" customHeight="1">
      <c r="A56" s="40"/>
      <c r="B56" s="674"/>
      <c r="C56" s="674"/>
      <c r="D56" s="674"/>
      <c r="E56" s="675"/>
      <c r="F56" s="48"/>
      <c r="G56" s="49"/>
      <c r="H56" s="270">
        <f>'[1]4'!$H$56</f>
        <v>0</v>
      </c>
      <c r="I56" s="270"/>
      <c r="J56" s="270"/>
      <c r="K56" s="270"/>
      <c r="L56" s="270"/>
      <c r="M56" s="270"/>
      <c r="N56" s="270"/>
      <c r="O56" s="270"/>
      <c r="P56" s="270"/>
      <c r="Q56" s="270"/>
      <c r="R56" s="270"/>
      <c r="S56" s="270"/>
      <c r="T56" s="660">
        <f>'[1]4'!$T$56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'[1]4'!$AX$56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'[1]4'!$BW$56</f>
        <v>□ 特別</v>
      </c>
      <c r="BX56" s="705"/>
      <c r="BY56" s="633"/>
      <c r="BZ56" s="634"/>
      <c r="CA56" s="634"/>
      <c r="CB56" s="635"/>
      <c r="CC56" s="701"/>
      <c r="CD56" s="242" t="str">
        <f>'[1]4'!$CD$56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'[1]4'!$CM$69</f>
        <v>4</v>
      </c>
      <c r="CN69" s="233" t="s">
        <v>202</v>
      </c>
      <c r="CO69" s="32" t="b">
        <v>0</v>
      </c>
    </row>
    <row r="70" spans="1:93">
      <c r="CN70" s="233" t="s">
        <v>203</v>
      </c>
    </row>
    <row r="71" spans="1:93">
      <c r="CJ71">
        <v>1</v>
      </c>
      <c r="CK71" s="33" t="s">
        <v>49</v>
      </c>
      <c r="CL71" t="s">
        <v>145</v>
      </c>
      <c r="CM71" s="32">
        <f>'[1]4'!$CM$71</f>
        <v>2</v>
      </c>
    </row>
    <row r="72" spans="1:93">
      <c r="CJ72">
        <v>2</v>
      </c>
      <c r="CK72" s="35" t="s">
        <v>50</v>
      </c>
    </row>
    <row r="74" spans="1:93">
      <c r="CK74" s="33" t="s">
        <v>43</v>
      </c>
      <c r="CL74" t="s">
        <v>146</v>
      </c>
      <c r="CM74" s="32">
        <f>'[1]4'!$CM$74</f>
        <v>5</v>
      </c>
    </row>
    <row r="75" spans="1:93">
      <c r="CK75" s="34" t="s">
        <v>44</v>
      </c>
      <c r="CL75" t="s">
        <v>46</v>
      </c>
      <c r="CM75" s="32">
        <f>'[1]4'!$CM$75</f>
        <v>5</v>
      </c>
    </row>
    <row r="76" spans="1:93">
      <c r="CK76" s="34" t="s">
        <v>42</v>
      </c>
      <c r="CL76">
        <v>2</v>
      </c>
      <c r="CM76" s="32">
        <f>'[1]4'!$CM$76</f>
        <v>5</v>
      </c>
    </row>
    <row r="77" spans="1:93">
      <c r="CK77" s="34" t="s">
        <v>45</v>
      </c>
      <c r="CL77">
        <v>3</v>
      </c>
      <c r="CM77" s="32">
        <f>'[1]4'!$CM$77</f>
        <v>5</v>
      </c>
    </row>
    <row r="78" spans="1:93">
      <c r="CK78" s="35"/>
      <c r="CL78">
        <v>4</v>
      </c>
      <c r="CM78" s="32">
        <f>'[1]4'!$CM$78</f>
        <v>5</v>
      </c>
    </row>
    <row r="79" spans="1:93">
      <c r="CM79" s="103"/>
    </row>
    <row r="81" spans="89:94">
      <c r="CK81" s="36" t="s">
        <v>48</v>
      </c>
      <c r="CM81" s="32">
        <f>'[1]4'!$CM$81</f>
        <v>2</v>
      </c>
    </row>
    <row r="82" spans="89:94">
      <c r="CK82" s="35"/>
    </row>
    <row r="83" spans="89:94" ht="13.5" customHeight="1">
      <c r="CM83" s="239" t="s">
        <v>204</v>
      </c>
      <c r="CN83" s="239" t="s">
        <v>31</v>
      </c>
      <c r="CO83" s="104" t="s">
        <v>91</v>
      </c>
      <c r="CP83" s="238" t="s">
        <v>213</v>
      </c>
    </row>
    <row r="84" spans="89:94" ht="13.5" customHeight="1">
      <c r="CK84" s="74" t="s">
        <v>204</v>
      </c>
      <c r="CM84" s="32" t="b">
        <f>'[1]4'!$CM$84</f>
        <v>0</v>
      </c>
      <c r="CN84" s="32" t="b">
        <f>'[1]4'!$CN$84</f>
        <v>0</v>
      </c>
      <c r="CO84" s="32" t="b">
        <f>'[1]4'!$CO$84</f>
        <v>0</v>
      </c>
      <c r="CP84" s="32" t="b">
        <v>0</v>
      </c>
    </row>
    <row r="85" spans="89:94">
      <c r="CK85" s="34" t="s">
        <v>31</v>
      </c>
      <c r="CM85" s="32" t="b">
        <f>'[1]4'!$CM$85</f>
        <v>0</v>
      </c>
      <c r="CN85" s="32" t="b">
        <f>'[1]4'!$CN$85</f>
        <v>0</v>
      </c>
      <c r="CO85" s="32" t="b">
        <f>'[1]4'!$CO$85</f>
        <v>0</v>
      </c>
      <c r="CP85" s="32" t="b">
        <v>0</v>
      </c>
    </row>
    <row r="86" spans="89:94">
      <c r="CK86" s="35"/>
      <c r="CM86" s="32" t="b">
        <f>'[1]4'!$CM$86</f>
        <v>0</v>
      </c>
      <c r="CN86" s="32" t="b">
        <f>'[1]4'!$CN$86</f>
        <v>0</v>
      </c>
      <c r="CO86" s="32" t="b">
        <f>'[1]4'!$CO$86</f>
        <v>0</v>
      </c>
      <c r="CP86" s="32" t="b">
        <v>0</v>
      </c>
    </row>
    <row r="87" spans="89:94">
      <c r="CM87" s="32" t="b">
        <f>'[1]4'!$CM$87</f>
        <v>0</v>
      </c>
      <c r="CN87" s="32" t="b">
        <f>'[1]4'!$CN$87</f>
        <v>0</v>
      </c>
      <c r="CO87" s="32" t="b">
        <f>'[1]4'!$CO$87</f>
        <v>0</v>
      </c>
      <c r="CP87" s="32" t="b">
        <v>0</v>
      </c>
    </row>
    <row r="89" spans="89:94">
      <c r="CK89" s="139" t="s">
        <v>111</v>
      </c>
      <c r="CM89" s="32" t="b">
        <f>'[1]4'!$CM$89</f>
        <v>0</v>
      </c>
    </row>
    <row r="90" spans="89:94">
      <c r="CK90" s="37" t="s">
        <v>205</v>
      </c>
      <c r="CM90" s="33" t="b">
        <f>'[1]4'!$CM$90</f>
        <v>0</v>
      </c>
    </row>
    <row r="91" spans="89:94">
      <c r="CK91" s="38" t="s">
        <v>116</v>
      </c>
      <c r="CM91" s="34" t="b">
        <f>'[1]4'!$CM$91</f>
        <v>0</v>
      </c>
    </row>
    <row r="92" spans="89:94">
      <c r="CK92" s="39" t="s">
        <v>51</v>
      </c>
      <c r="CM92" s="35" t="b">
        <f>'[1]4'!$CM$92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63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63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63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63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63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63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63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63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63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63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635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635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636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636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636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636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637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637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637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637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637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637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637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637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637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6362"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6363"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6364"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'[1]5'!$AZ$3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'[1]5'!$BR$3</f>
        <v>0</v>
      </c>
      <c r="BS3" s="326"/>
      <c r="BT3" s="297" t="s">
        <v>63</v>
      </c>
      <c r="BU3" s="326">
        <f>'[1]5'!$BU$3</f>
        <v>0</v>
      </c>
      <c r="BV3" s="326"/>
      <c r="BW3" s="297" t="s">
        <v>65</v>
      </c>
      <c r="BX3" s="326">
        <f>'[1]5'!$BX$3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'[1]5'!$AZ$5</f>
        <v>0</v>
      </c>
      <c r="BA5" s="320"/>
      <c r="BB5" s="320"/>
      <c r="BC5" s="320"/>
      <c r="BD5" s="320"/>
      <c r="BE5" s="320"/>
      <c r="BF5" s="320"/>
      <c r="BG5" s="320"/>
      <c r="BH5" s="320"/>
      <c r="BI5" s="320"/>
      <c r="BJ5" s="320"/>
      <c r="BK5" s="25">
        <f>'[1]5'!$BK$5</f>
        <v>0</v>
      </c>
      <c r="BL5" s="81"/>
      <c r="BM5" s="321" t="s">
        <v>29</v>
      </c>
      <c r="BN5" s="322"/>
      <c r="BO5" s="323"/>
      <c r="BP5" s="324">
        <f>'[1]5'!$BP$5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'[1]5'!$BP$6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'[1]5'!$B$8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'[1]5'!$BE$9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'[1]5'!$AZ$10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'[1]5'!$F$16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'[1]5'!$BC$16</f>
        <v>0</v>
      </c>
      <c r="BD16" s="493"/>
      <c r="BE16" s="493"/>
      <c r="BF16" s="493"/>
      <c r="BG16" s="153"/>
      <c r="BH16" s="496" t="s">
        <v>122</v>
      </c>
      <c r="BI16" s="497"/>
      <c r="BJ16" s="497"/>
      <c r="BK16" s="497"/>
      <c r="BL16" s="497"/>
      <c r="BM16" s="497"/>
      <c r="BN16" s="498"/>
      <c r="BO16" s="255">
        <f>'[1]5'!$BO$16</f>
        <v>0</v>
      </c>
      <c r="BP16" s="256"/>
      <c r="BQ16" s="256"/>
      <c r="BR16" s="256"/>
      <c r="BS16" s="256"/>
      <c r="BT16" s="256"/>
      <c r="BU16" s="256"/>
      <c r="BV16" s="256"/>
      <c r="BW16" s="256"/>
      <c r="BX16" s="257"/>
      <c r="BY16" s="246">
        <f>'[1]5'!$BX$16</f>
        <v>0</v>
      </c>
      <c r="BZ16" s="246"/>
      <c r="CA16" s="246"/>
      <c r="CB16" s="246"/>
      <c r="CC16" s="147"/>
      <c r="CD16" s="434"/>
      <c r="CE16" s="434"/>
      <c r="CF16" s="469"/>
      <c r="CG16" s="2"/>
    </row>
    <row r="17" spans="1:85" ht="7.5" customHeight="1">
      <c r="A17" s="40"/>
      <c r="B17" s="349"/>
      <c r="C17" s="356"/>
      <c r="D17" s="348"/>
      <c r="E17" s="349"/>
      <c r="F17" s="446">
        <f>'[1]5'!$F$17</f>
        <v>0</v>
      </c>
      <c r="G17" s="411"/>
      <c r="H17" s="411"/>
      <c r="I17" s="411"/>
      <c r="J17" s="411"/>
      <c r="K17" s="411"/>
      <c r="L17" s="411"/>
      <c r="M17" s="411"/>
      <c r="N17" s="411"/>
      <c r="O17" s="411"/>
      <c r="P17" s="411"/>
      <c r="Q17" s="411"/>
      <c r="R17" s="411"/>
      <c r="S17" s="411"/>
      <c r="T17" s="411"/>
      <c r="U17" s="411"/>
      <c r="V17" s="414">
        <f>'[1]5'!$V$17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'[1]5'!$BH$17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'[1]5'!$AN$18</f>
        <v>0</v>
      </c>
      <c r="AO18" s="421"/>
      <c r="AP18" s="423" t="s">
        <v>7</v>
      </c>
      <c r="AQ18" s="421">
        <f>'[1]5'!$AQ$18</f>
        <v>0</v>
      </c>
      <c r="AR18" s="421"/>
      <c r="AS18" s="423" t="s">
        <v>7</v>
      </c>
      <c r="AT18" s="421">
        <f>'[1]5'!$AT$18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'[1]5'!$H$20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'[1]5'!$BC$20</f>
        <v>0</v>
      </c>
      <c r="BD20" s="493"/>
      <c r="BE20" s="493"/>
      <c r="BF20" s="493"/>
      <c r="BG20" s="153"/>
      <c r="BH20" s="511" t="str">
        <f>'[1]5'!$BH$20</f>
        <v xml:space="preserve"> □　16歳以上30歳未満又は70歳以上
 □　留学
 □　障害者
 □　38万円以上の支払い</v>
      </c>
      <c r="BI20" s="512"/>
      <c r="BJ20" s="512"/>
      <c r="BK20" s="512"/>
      <c r="BL20" s="512"/>
      <c r="BM20" s="512"/>
      <c r="BN20" s="513"/>
      <c r="BO20" s="255">
        <f>'[1]5'!$BO$20</f>
        <v>0</v>
      </c>
      <c r="BP20" s="256"/>
      <c r="BQ20" s="256"/>
      <c r="BR20" s="256"/>
      <c r="BS20" s="256"/>
      <c r="BT20" s="256"/>
      <c r="BU20" s="256"/>
      <c r="BV20" s="256"/>
      <c r="BW20" s="256"/>
      <c r="BX20" s="257"/>
      <c r="BY20" s="246">
        <f>'[1]5'!$BX$20</f>
        <v>0</v>
      </c>
      <c r="BZ20" s="246"/>
      <c r="CA20" s="246"/>
      <c r="CB20" s="246"/>
      <c r="CC20" s="147"/>
      <c r="CD20" s="434"/>
      <c r="CE20" s="434"/>
      <c r="CF20" s="469"/>
      <c r="CG20" s="2"/>
    </row>
    <row r="21" spans="1:85" ht="11.25" customHeight="1">
      <c r="A21" s="40"/>
      <c r="B21" s="349"/>
      <c r="C21" s="356"/>
      <c r="D21" s="297"/>
      <c r="E21" s="357"/>
      <c r="F21" s="441"/>
      <c r="G21" s="442"/>
      <c r="H21" s="411">
        <f>'[1]5'!$H$21</f>
        <v>0</v>
      </c>
      <c r="I21" s="411"/>
      <c r="J21" s="411"/>
      <c r="K21" s="411"/>
      <c r="L21" s="411"/>
      <c r="M21" s="411"/>
      <c r="N21" s="411"/>
      <c r="O21" s="411"/>
      <c r="P21" s="411"/>
      <c r="Q21" s="411"/>
      <c r="R21" s="411"/>
      <c r="S21" s="411"/>
      <c r="T21" s="411"/>
      <c r="U21" s="411"/>
      <c r="V21" s="414">
        <f>'[1]5'!$V$21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'[1]5'!$AN$22</f>
        <v>0</v>
      </c>
      <c r="AO22" s="421"/>
      <c r="AP22" s="423" t="s">
        <v>7</v>
      </c>
      <c r="AQ22" s="421">
        <f>'[1]5'!$AQ$22</f>
        <v>0</v>
      </c>
      <c r="AR22" s="421"/>
      <c r="AS22" s="423" t="s">
        <v>7</v>
      </c>
      <c r="AT22" s="421">
        <f>'[1]5'!$AT$22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IF(CO69,'[1]5'!$BH$23,"")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'[1]5'!$H$24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'[1]5'!$BC$24</f>
        <v>0</v>
      </c>
      <c r="BD24" s="495"/>
      <c r="BE24" s="495"/>
      <c r="BF24" s="495"/>
      <c r="BG24" s="154"/>
      <c r="BH24" s="511" t="str">
        <f>'[1]5'!$BH$24</f>
        <v xml:space="preserve"> □　16歳以上30歳未満又は70歳以上
 □　留学
 □　障害者
 □　38万円以上の支払い</v>
      </c>
      <c r="BI24" s="512"/>
      <c r="BJ24" s="512"/>
      <c r="BK24" s="512"/>
      <c r="BL24" s="512"/>
      <c r="BM24" s="512"/>
      <c r="BN24" s="513"/>
      <c r="BO24" s="255">
        <f>'[1]5'!$BO$24</f>
        <v>0</v>
      </c>
      <c r="BP24" s="256"/>
      <c r="BQ24" s="256"/>
      <c r="BR24" s="256"/>
      <c r="BS24" s="256"/>
      <c r="BT24" s="256"/>
      <c r="BU24" s="256"/>
      <c r="BV24" s="256"/>
      <c r="BW24" s="256"/>
      <c r="BX24" s="257"/>
      <c r="BY24" s="246">
        <f>'[1]5'!$BX$24</f>
        <v>0</v>
      </c>
      <c r="BZ24" s="246"/>
      <c r="CA24" s="246"/>
      <c r="CB24" s="246"/>
      <c r="CC24" s="147"/>
      <c r="CD24" s="434"/>
      <c r="CE24" s="434"/>
      <c r="CF24" s="469"/>
      <c r="CG24" s="2"/>
    </row>
    <row r="25" spans="1:85" ht="11.25" customHeight="1">
      <c r="A25" s="40"/>
      <c r="B25" s="349"/>
      <c r="C25" s="356"/>
      <c r="D25" s="297"/>
      <c r="E25" s="357"/>
      <c r="F25" s="441"/>
      <c r="G25" s="442"/>
      <c r="H25" s="411">
        <f>'[1]5'!$H$25</f>
        <v>0</v>
      </c>
      <c r="I25" s="411"/>
      <c r="J25" s="411"/>
      <c r="K25" s="411"/>
      <c r="L25" s="411"/>
      <c r="M25" s="411"/>
      <c r="N25" s="411"/>
      <c r="O25" s="411"/>
      <c r="P25" s="411"/>
      <c r="Q25" s="411"/>
      <c r="R25" s="411"/>
      <c r="S25" s="411"/>
      <c r="T25" s="411"/>
      <c r="U25" s="411"/>
      <c r="V25" s="414">
        <f>'[1]5'!$V$25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'[1]5'!$AN$26</f>
        <v>0</v>
      </c>
      <c r="AO26" s="421"/>
      <c r="AP26" s="423" t="s">
        <v>7</v>
      </c>
      <c r="AQ26" s="421">
        <f>'[1]5'!$AQ$26</f>
        <v>0</v>
      </c>
      <c r="AR26" s="421"/>
      <c r="AS26" s="423" t="s">
        <v>7</v>
      </c>
      <c r="AT26" s="421">
        <f>'[1]5'!$AT$26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'[1]5'!$BH$27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'[1]5'!$H$28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'[1]5'!$BC$28</f>
        <v>0</v>
      </c>
      <c r="BD28" s="493"/>
      <c r="BE28" s="493"/>
      <c r="BF28" s="493"/>
      <c r="BG28" s="153"/>
      <c r="BH28" s="511" t="str">
        <f>'[1]5'!$BH$28</f>
        <v xml:space="preserve"> □　16歳以上30歳未満又は70歳以上
 □　留学
 □　障害者
 □　38万円以上の支払い</v>
      </c>
      <c r="BI28" s="512"/>
      <c r="BJ28" s="512"/>
      <c r="BK28" s="512"/>
      <c r="BL28" s="512"/>
      <c r="BM28" s="512"/>
      <c r="BN28" s="513"/>
      <c r="BO28" s="255">
        <f>'[1]5'!$BO$28</f>
        <v>0</v>
      </c>
      <c r="BP28" s="256"/>
      <c r="BQ28" s="256"/>
      <c r="BR28" s="256"/>
      <c r="BS28" s="256"/>
      <c r="BT28" s="256"/>
      <c r="BU28" s="256"/>
      <c r="BV28" s="256"/>
      <c r="BW28" s="256"/>
      <c r="BX28" s="257"/>
      <c r="BY28" s="246">
        <f>'[1]5'!$BX$28</f>
        <v>0</v>
      </c>
      <c r="BZ28" s="246"/>
      <c r="CA28" s="246"/>
      <c r="CB28" s="246"/>
      <c r="CC28" s="147"/>
      <c r="CD28" s="434"/>
      <c r="CE28" s="434"/>
      <c r="CF28" s="469"/>
      <c r="CG28" s="2"/>
    </row>
    <row r="29" spans="1:85" ht="11.25" customHeight="1">
      <c r="A29" s="40"/>
      <c r="B29" s="349"/>
      <c r="C29" s="48"/>
      <c r="D29" s="523" t="s">
        <v>150</v>
      </c>
      <c r="E29" s="524"/>
      <c r="F29" s="441"/>
      <c r="G29" s="442"/>
      <c r="H29" s="411">
        <f>'[1]5'!$H$29</f>
        <v>0</v>
      </c>
      <c r="I29" s="411"/>
      <c r="J29" s="411"/>
      <c r="K29" s="411"/>
      <c r="L29" s="411"/>
      <c r="M29" s="411"/>
      <c r="N29" s="411"/>
      <c r="O29" s="411"/>
      <c r="P29" s="411"/>
      <c r="Q29" s="411"/>
      <c r="R29" s="411"/>
      <c r="S29" s="411"/>
      <c r="T29" s="411"/>
      <c r="U29" s="411"/>
      <c r="V29" s="414">
        <f>'[1]5'!$V$29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'[1]5'!$AN$30</f>
        <v>0</v>
      </c>
      <c r="AO30" s="421"/>
      <c r="AP30" s="423" t="s">
        <v>7</v>
      </c>
      <c r="AQ30" s="421">
        <f>'[1]5'!$AQ$30</f>
        <v>0</v>
      </c>
      <c r="AR30" s="421"/>
      <c r="AS30" s="423" t="s">
        <v>7</v>
      </c>
      <c r="AT30" s="421">
        <f>'[1]5'!$AT$30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'[1]5'!$BH$31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'[1]5'!$H$32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'[1]5'!$BC$32</f>
        <v>0</v>
      </c>
      <c r="BD32" s="495"/>
      <c r="BE32" s="495"/>
      <c r="BF32" s="495"/>
      <c r="BG32" s="154"/>
      <c r="BH32" s="511" t="str">
        <f>'[1]5'!$BH$32</f>
        <v xml:space="preserve"> □　16歳以上30歳未満又は70歳以上
 □　留学
 □　障害者
 □　38万円以上の支払い</v>
      </c>
      <c r="BI32" s="512"/>
      <c r="BJ32" s="512"/>
      <c r="BK32" s="512"/>
      <c r="BL32" s="512"/>
      <c r="BM32" s="512"/>
      <c r="BN32" s="513"/>
      <c r="BO32" s="255">
        <f>'[1]5'!$BO$32</f>
        <v>0</v>
      </c>
      <c r="BP32" s="256"/>
      <c r="BQ32" s="256"/>
      <c r="BR32" s="256"/>
      <c r="BS32" s="256"/>
      <c r="BT32" s="256"/>
      <c r="BU32" s="256"/>
      <c r="BV32" s="256"/>
      <c r="BW32" s="256"/>
      <c r="BX32" s="257"/>
      <c r="BY32" s="246">
        <f>'[1]5'!$BX$32</f>
        <v>0</v>
      </c>
      <c r="BZ32" s="246"/>
      <c r="CA32" s="246"/>
      <c r="CB32" s="246"/>
      <c r="CC32" s="147"/>
      <c r="CD32" s="434"/>
      <c r="CE32" s="434"/>
      <c r="CF32" s="469"/>
      <c r="CG32" s="2"/>
    </row>
    <row r="33" spans="1:85" ht="11.25" customHeight="1">
      <c r="A33" s="40"/>
      <c r="B33" s="349"/>
      <c r="C33" s="48"/>
      <c r="D33" s="82"/>
      <c r="E33" s="108"/>
      <c r="F33" s="441"/>
      <c r="G33" s="442"/>
      <c r="H33" s="411">
        <f>'[1]5'!$H$33</f>
        <v>0</v>
      </c>
      <c r="I33" s="411"/>
      <c r="J33" s="411"/>
      <c r="K33" s="411"/>
      <c r="L33" s="411"/>
      <c r="M33" s="411"/>
      <c r="N33" s="411"/>
      <c r="O33" s="411"/>
      <c r="P33" s="411"/>
      <c r="Q33" s="411"/>
      <c r="R33" s="411"/>
      <c r="S33" s="411"/>
      <c r="T33" s="411"/>
      <c r="U33" s="411"/>
      <c r="V33" s="414">
        <f>'[1]5'!$V$33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'[1]5'!$AN$34</f>
        <v>0</v>
      </c>
      <c r="AO34" s="421"/>
      <c r="AP34" s="423" t="s">
        <v>7</v>
      </c>
      <c r="AQ34" s="421">
        <f>'[1]5'!$AQ$34</f>
        <v>0</v>
      </c>
      <c r="AR34" s="421"/>
      <c r="AS34" s="423" t="s">
        <v>7</v>
      </c>
      <c r="AT34" s="421">
        <f>'[1]5'!$AT$34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'[1]5'!$BH$35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'[1]5'!$AV$38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'[1]5'!$BX$38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'[1]5'!$U$39</f>
        <v>0</v>
      </c>
      <c r="V39" s="588"/>
      <c r="W39" s="588"/>
      <c r="X39" s="588"/>
      <c r="Y39" s="588"/>
      <c r="Z39" s="589"/>
      <c r="AA39" s="587">
        <f>'[1]5'!$AA$39</f>
        <v>0</v>
      </c>
      <c r="AB39" s="588"/>
      <c r="AC39" s="588"/>
      <c r="AD39" s="588"/>
      <c r="AE39" s="588"/>
      <c r="AF39" s="589"/>
      <c r="AG39" s="590">
        <f>'[1]5'!$AG$39</f>
        <v>0</v>
      </c>
      <c r="AH39" s="591"/>
      <c r="AI39" s="594" t="s">
        <v>59</v>
      </c>
      <c r="AJ39" s="596">
        <f>'[1]5'!$AJ$39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'[1]5'!$U$41</f>
        <v>0</v>
      </c>
      <c r="V41" s="544"/>
      <c r="W41" s="544"/>
      <c r="X41" s="544"/>
      <c r="Y41" s="544"/>
      <c r="Z41" s="545"/>
      <c r="AA41" s="543">
        <f>'[1]5'!$AA$41</f>
        <v>0</v>
      </c>
      <c r="AB41" s="544"/>
      <c r="AC41" s="544"/>
      <c r="AD41" s="544"/>
      <c r="AE41" s="544"/>
      <c r="AF41" s="545"/>
      <c r="AG41" s="546">
        <f>'[1]5'!$AG$41</f>
        <v>0</v>
      </c>
      <c r="AH41" s="547"/>
      <c r="AI41" s="155" t="s">
        <v>59</v>
      </c>
      <c r="AJ41" s="548">
        <f>'[1]5'!$AJ$41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'[1]5'!$AA$42</f>
        <v>0</v>
      </c>
      <c r="AB42" s="559"/>
      <c r="AC42" s="559"/>
      <c r="AD42" s="559"/>
      <c r="AE42" s="559"/>
      <c r="AF42" s="560"/>
      <c r="AG42" s="546">
        <f>'[1]5'!$AG$42</f>
        <v>0</v>
      </c>
      <c r="AH42" s="547"/>
      <c r="AI42" s="155" t="s">
        <v>59</v>
      </c>
      <c r="AJ42" s="548">
        <f>'[1]5'!$AJ$42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'[1]5'!$F$46</f>
        <v>0</v>
      </c>
      <c r="G46" s="443"/>
      <c r="H46" s="443"/>
      <c r="I46" s="443"/>
      <c r="J46" s="443"/>
      <c r="K46" s="443"/>
      <c r="L46" s="443"/>
      <c r="M46" s="443"/>
      <c r="N46" s="443"/>
      <c r="O46" s="443"/>
      <c r="P46" s="443"/>
      <c r="Q46" s="443"/>
      <c r="R46" s="443"/>
      <c r="S46" s="443"/>
      <c r="T46" s="522"/>
      <c r="U46" s="612">
        <f>'[1]5'!$U$46</f>
        <v>0</v>
      </c>
      <c r="V46" s="609"/>
      <c r="W46" s="609"/>
      <c r="X46" s="609"/>
      <c r="Y46" s="609"/>
      <c r="Z46" s="610"/>
      <c r="AA46" s="613" t="str">
        <f>'[1]5'!$AA$46</f>
        <v>明・大・昭
平・令</v>
      </c>
      <c r="AB46" s="614"/>
      <c r="AC46" s="614"/>
      <c r="AD46" s="609">
        <f>'[1]5'!$AD$46</f>
        <v>0</v>
      </c>
      <c r="AE46" s="609"/>
      <c r="AF46" s="59" t="s">
        <v>7</v>
      </c>
      <c r="AG46" s="609">
        <f>'[1]5'!$AG$46</f>
        <v>0</v>
      </c>
      <c r="AH46" s="609"/>
      <c r="AI46" s="59" t="s">
        <v>7</v>
      </c>
      <c r="AJ46" s="609">
        <f>'[1]5'!$AJ$46</f>
        <v>0</v>
      </c>
      <c r="AK46" s="610"/>
      <c r="AL46" s="266">
        <f>'[1]5'!$AL$46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'[1]5'!$BG$46</f>
        <v>0</v>
      </c>
      <c r="BH46" s="267"/>
      <c r="BI46" s="267"/>
      <c r="BJ46" s="267"/>
      <c r="BK46" s="267"/>
      <c r="BL46" s="268"/>
      <c r="BM46" s="262">
        <f>'[1]5'!$BM$46</f>
        <v>0</v>
      </c>
      <c r="BN46" s="291"/>
      <c r="BO46" s="266">
        <f>'[1]5'!$BO$46</f>
        <v>0</v>
      </c>
      <c r="BP46" s="267"/>
      <c r="BQ46" s="267"/>
      <c r="BR46" s="267"/>
      <c r="BS46" s="267"/>
      <c r="BT46" s="267"/>
      <c r="BU46" s="267"/>
      <c r="BV46" s="267"/>
      <c r="BW46" s="267"/>
      <c r="BX46" s="268"/>
      <c r="BY46" s="262">
        <f>'[1]5'!$BW$46</f>
        <v>0</v>
      </c>
      <c r="BZ46" s="263"/>
      <c r="CA46" s="263"/>
      <c r="CB46" s="263"/>
      <c r="CC46" s="149"/>
      <c r="CD46" s="230"/>
      <c r="CE46" s="230"/>
      <c r="CF46" s="40"/>
      <c r="CG46" s="2"/>
    </row>
    <row r="47" spans="1:85" ht="17.45" customHeight="1">
      <c r="A47" s="40"/>
      <c r="B47" s="600"/>
      <c r="C47" s="601"/>
      <c r="D47" s="601"/>
      <c r="E47" s="602"/>
      <c r="F47" s="611">
        <f>'[1]5'!$F$47</f>
        <v>0</v>
      </c>
      <c r="G47" s="443"/>
      <c r="H47" s="443"/>
      <c r="I47" s="443"/>
      <c r="J47" s="443"/>
      <c r="K47" s="443"/>
      <c r="L47" s="443"/>
      <c r="M47" s="443"/>
      <c r="N47" s="443"/>
      <c r="O47" s="443"/>
      <c r="P47" s="443"/>
      <c r="Q47" s="443"/>
      <c r="R47" s="443"/>
      <c r="S47" s="443"/>
      <c r="T47" s="522"/>
      <c r="U47" s="612">
        <f>'[1]5'!$U$47</f>
        <v>0</v>
      </c>
      <c r="V47" s="609"/>
      <c r="W47" s="609"/>
      <c r="X47" s="609"/>
      <c r="Y47" s="609"/>
      <c r="Z47" s="610"/>
      <c r="AA47" s="613" t="str">
        <f>'[1]5'!$AA$47</f>
        <v>明・大・昭
平・令</v>
      </c>
      <c r="AB47" s="614"/>
      <c r="AC47" s="614"/>
      <c r="AD47" s="609">
        <f>'[1]5'!$AD$47</f>
        <v>0</v>
      </c>
      <c r="AE47" s="609"/>
      <c r="AF47" s="60" t="s">
        <v>7</v>
      </c>
      <c r="AG47" s="609">
        <f>'[1]5'!$AG$47</f>
        <v>0</v>
      </c>
      <c r="AH47" s="609"/>
      <c r="AI47" s="60" t="s">
        <v>7</v>
      </c>
      <c r="AJ47" s="609">
        <f>'[1]5'!$AJ$47</f>
        <v>0</v>
      </c>
      <c r="AK47" s="610"/>
      <c r="AL47" s="292">
        <f>'[1]5'!$AL$47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'[1]5'!$BG$47</f>
        <v>0</v>
      </c>
      <c r="BH47" s="293"/>
      <c r="BI47" s="293"/>
      <c r="BJ47" s="293"/>
      <c r="BK47" s="293"/>
      <c r="BL47" s="294"/>
      <c r="BM47" s="264">
        <f>'[1]5'!$BM$47</f>
        <v>0</v>
      </c>
      <c r="BN47" s="295"/>
      <c r="BO47" s="269">
        <f>'[1]5'!$BO$47</f>
        <v>0</v>
      </c>
      <c r="BP47" s="270"/>
      <c r="BQ47" s="270"/>
      <c r="BR47" s="270"/>
      <c r="BS47" s="270"/>
      <c r="BT47" s="270"/>
      <c r="BU47" s="270"/>
      <c r="BV47" s="270"/>
      <c r="BW47" s="270"/>
      <c r="BX47" s="271"/>
      <c r="BY47" s="264">
        <f>'[1]5'!$BW$47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'[1]5'!$H$50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'[1]5'!$AT$50</f>
        <v>0</v>
      </c>
      <c r="AU50" s="642"/>
      <c r="AV50" s="642"/>
      <c r="AW50" s="643"/>
      <c r="AX50" s="658" t="str">
        <f>'[1]5'!$AX$50</f>
        <v>平</v>
      </c>
      <c r="AY50" s="659"/>
      <c r="AZ50" s="642">
        <f>'[1]5'!$AZ$50</f>
        <v>0</v>
      </c>
      <c r="BA50" s="642">
        <f>'[1]5'!$BA$50</f>
        <v>0</v>
      </c>
      <c r="BB50" s="642">
        <f>'[1]5'!$BB$50</f>
        <v>0</v>
      </c>
      <c r="BC50" s="643"/>
      <c r="BD50" s="264">
        <f>'[1]5'!$BD$50</f>
        <v>0</v>
      </c>
      <c r="BE50" s="265"/>
      <c r="BF50" s="265"/>
      <c r="BG50" s="265"/>
      <c r="BH50" s="265"/>
      <c r="BI50" s="265"/>
      <c r="BJ50" s="265"/>
      <c r="BK50" s="265"/>
      <c r="BL50" s="265"/>
      <c r="BM50" s="295"/>
      <c r="BN50" s="612">
        <f>'[1]5'!$BN$50</f>
        <v>0</v>
      </c>
      <c r="BO50" s="609"/>
      <c r="BP50" s="609"/>
      <c r="BQ50" s="609"/>
      <c r="BR50" s="610"/>
      <c r="BS50" s="652">
        <f>'[1]5'!$BS$50</f>
        <v>0</v>
      </c>
      <c r="BT50" s="653"/>
      <c r="BU50" s="653"/>
      <c r="BV50" s="653"/>
      <c r="BW50" s="653"/>
      <c r="BX50" s="598" t="s">
        <v>8</v>
      </c>
      <c r="BY50" s="612">
        <f>'[1]5'!$BY$50</f>
        <v>0</v>
      </c>
      <c r="BZ50" s="609"/>
      <c r="CA50" s="609"/>
      <c r="CB50" s="610"/>
      <c r="CC50" s="232"/>
      <c r="CD50" s="638"/>
      <c r="CE50" s="638"/>
      <c r="CF50" s="40"/>
      <c r="CG50" s="2"/>
    </row>
    <row r="51" spans="1:85" ht="21" customHeight="1">
      <c r="A51" s="40"/>
      <c r="B51" s="615"/>
      <c r="C51" s="615"/>
      <c r="D51" s="615"/>
      <c r="E51" s="616"/>
      <c r="F51" s="367"/>
      <c r="G51" s="352"/>
      <c r="H51" s="270">
        <f>'[1]5'!$H$51</f>
        <v>0</v>
      </c>
      <c r="I51" s="270"/>
      <c r="J51" s="270"/>
      <c r="K51" s="270"/>
      <c r="L51" s="270"/>
      <c r="M51" s="270"/>
      <c r="N51" s="270"/>
      <c r="O51" s="270"/>
      <c r="P51" s="270"/>
      <c r="Q51" s="270"/>
      <c r="R51" s="270"/>
      <c r="S51" s="270"/>
      <c r="T51" s="660">
        <f>'[1]5'!$T$51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'[1]5'!$AX$51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'[1]5'!$H$52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'[1]5'!$AT$52</f>
        <v>0</v>
      </c>
      <c r="AU52" s="642"/>
      <c r="AV52" s="642"/>
      <c r="AW52" s="643"/>
      <c r="AX52" s="658" t="str">
        <f>'[1]5'!$AX$52</f>
        <v>平</v>
      </c>
      <c r="AY52" s="659"/>
      <c r="AZ52" s="642">
        <f>'[1]5'!$AZ$52</f>
        <v>0</v>
      </c>
      <c r="BA52" s="642">
        <f>'[1]5'!$BA$52</f>
        <v>0</v>
      </c>
      <c r="BB52" s="642">
        <f>'[1]5'!$BB$52</f>
        <v>0</v>
      </c>
      <c r="BC52" s="643"/>
      <c r="BD52" s="630">
        <f>'[1]5'!$BD$52</f>
        <v>0</v>
      </c>
      <c r="BE52" s="631"/>
      <c r="BF52" s="631"/>
      <c r="BG52" s="631"/>
      <c r="BH52" s="631"/>
      <c r="BI52" s="631"/>
      <c r="BJ52" s="631"/>
      <c r="BK52" s="631"/>
      <c r="BL52" s="631"/>
      <c r="BM52" s="632"/>
      <c r="BN52" s="633">
        <f>'[1]5'!$BN$52</f>
        <v>0</v>
      </c>
      <c r="BO52" s="634"/>
      <c r="BP52" s="634"/>
      <c r="BQ52" s="634"/>
      <c r="BR52" s="635"/>
      <c r="BS52" s="633">
        <f>'[1]5'!$BS$52</f>
        <v>0</v>
      </c>
      <c r="BT52" s="634"/>
      <c r="BU52" s="634"/>
      <c r="BV52" s="634"/>
      <c r="BW52" s="634"/>
      <c r="BX52" s="636" t="s">
        <v>8</v>
      </c>
      <c r="BY52" s="633">
        <f>'[1]5'!$BY$52</f>
        <v>0</v>
      </c>
      <c r="BZ52" s="634"/>
      <c r="CA52" s="634"/>
      <c r="CB52" s="635"/>
      <c r="CC52" s="232"/>
      <c r="CD52" s="638"/>
      <c r="CE52" s="638"/>
      <c r="CF52" s="40"/>
      <c r="CG52" s="2"/>
    </row>
    <row r="53" spans="1:85" ht="21" customHeight="1">
      <c r="A53" s="40"/>
      <c r="B53" s="615"/>
      <c r="C53" s="615"/>
      <c r="D53" s="615"/>
      <c r="E53" s="616"/>
      <c r="F53" s="356"/>
      <c r="G53" s="297"/>
      <c r="H53" s="270">
        <f>'[1]5'!$H$53</f>
        <v>0</v>
      </c>
      <c r="I53" s="270"/>
      <c r="J53" s="270"/>
      <c r="K53" s="270"/>
      <c r="L53" s="270"/>
      <c r="M53" s="270"/>
      <c r="N53" s="270"/>
      <c r="O53" s="270"/>
      <c r="P53" s="270"/>
      <c r="Q53" s="270"/>
      <c r="R53" s="270"/>
      <c r="S53" s="270"/>
      <c r="T53" s="660">
        <f>'[1]5'!$T$53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'[1]5'!$AX$53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'[1]5'!$H$55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'[1]5'!$AT$55</f>
        <v>0</v>
      </c>
      <c r="AU55" s="642"/>
      <c r="AV55" s="642"/>
      <c r="AW55" s="643"/>
      <c r="AX55" s="688" t="str">
        <f>'[1]5'!$AX$55</f>
        <v>明・大・昭</v>
      </c>
      <c r="AY55" s="689"/>
      <c r="AZ55" s="642">
        <f>'[1]5'!$AZ$55</f>
        <v>0</v>
      </c>
      <c r="BA55" s="642">
        <f>'[1]5'!$BA$55</f>
        <v>0</v>
      </c>
      <c r="BB55" s="642">
        <f>'[1]5'!$BB$55</f>
        <v>0</v>
      </c>
      <c r="BC55" s="643"/>
      <c r="BD55" s="630">
        <f>'[1]5'!$BD$55</f>
        <v>0</v>
      </c>
      <c r="BE55" s="631"/>
      <c r="BF55" s="631"/>
      <c r="BG55" s="631"/>
      <c r="BH55" s="631"/>
      <c r="BI55" s="631"/>
      <c r="BJ55" s="631"/>
      <c r="BK55" s="632"/>
      <c r="BL55" s="613" t="str">
        <f>'[1]5'!$BL$55</f>
        <v>□ 配偶者
□ 30歳未満又は70歳以上 □ 障害者
□ 留学                      □ 38万円以上の支払</v>
      </c>
      <c r="BM55" s="706"/>
      <c r="BN55" s="706"/>
      <c r="BO55" s="706"/>
      <c r="BP55" s="706"/>
      <c r="BQ55" s="707"/>
      <c r="BR55" s="633">
        <f>'[1]5'!$BR$55</f>
        <v>0</v>
      </c>
      <c r="BS55" s="634"/>
      <c r="BT55" s="634"/>
      <c r="BU55" s="634"/>
      <c r="BV55" s="636" t="s">
        <v>8</v>
      </c>
      <c r="BW55" s="699" t="str">
        <f>'[1]5'!$BW$55</f>
        <v>□ 一般</v>
      </c>
      <c r="BX55" s="700"/>
      <c r="BY55" s="633">
        <f>'[1]5'!$BY$55</f>
        <v>0</v>
      </c>
      <c r="BZ55" s="634"/>
      <c r="CA55" s="634"/>
      <c r="CB55" s="635"/>
      <c r="CC55" s="701"/>
      <c r="CD55" s="241" t="str">
        <f>'[1]5'!$CD$55</f>
        <v>□ 寡婦</v>
      </c>
      <c r="CE55" s="156"/>
      <c r="CF55" s="40"/>
      <c r="CG55" s="2"/>
    </row>
    <row r="56" spans="1:85" ht="12.75" customHeight="1">
      <c r="A56" s="40"/>
      <c r="B56" s="674"/>
      <c r="C56" s="674"/>
      <c r="D56" s="674"/>
      <c r="E56" s="675"/>
      <c r="F56" s="48"/>
      <c r="G56" s="49"/>
      <c r="H56" s="270">
        <f>'[1]5'!$H$56</f>
        <v>0</v>
      </c>
      <c r="I56" s="270"/>
      <c r="J56" s="270"/>
      <c r="K56" s="270"/>
      <c r="L56" s="270"/>
      <c r="M56" s="270"/>
      <c r="N56" s="270"/>
      <c r="O56" s="270"/>
      <c r="P56" s="270"/>
      <c r="Q56" s="270"/>
      <c r="R56" s="270"/>
      <c r="S56" s="270"/>
      <c r="T56" s="660">
        <f>'[1]5'!$T$56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'[1]5'!$AX$56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'[1]5'!$BW$56</f>
        <v>□ 特別</v>
      </c>
      <c r="BX56" s="705"/>
      <c r="BY56" s="633"/>
      <c r="BZ56" s="634"/>
      <c r="CA56" s="634"/>
      <c r="CB56" s="635"/>
      <c r="CC56" s="701"/>
      <c r="CD56" s="242" t="str">
        <f>'[1]5'!$CD$56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'[1]5'!$CM$69</f>
        <v>4</v>
      </c>
      <c r="CN69" s="233" t="s">
        <v>202</v>
      </c>
      <c r="CO69" s="32" t="b">
        <v>0</v>
      </c>
    </row>
    <row r="70" spans="1:93">
      <c r="CN70" s="233" t="s">
        <v>203</v>
      </c>
    </row>
    <row r="71" spans="1:93">
      <c r="CJ71">
        <v>1</v>
      </c>
      <c r="CK71" s="33" t="s">
        <v>49</v>
      </c>
      <c r="CL71" t="s">
        <v>145</v>
      </c>
      <c r="CM71" s="32">
        <f>'[1]5'!$CM$71</f>
        <v>2</v>
      </c>
    </row>
    <row r="72" spans="1:93">
      <c r="CJ72">
        <v>2</v>
      </c>
      <c r="CK72" s="35" t="s">
        <v>50</v>
      </c>
    </row>
    <row r="74" spans="1:93">
      <c r="CK74" s="33" t="s">
        <v>43</v>
      </c>
      <c r="CL74" t="s">
        <v>146</v>
      </c>
      <c r="CM74" s="32">
        <f>'[1]5'!$CM$74</f>
        <v>5</v>
      </c>
    </row>
    <row r="75" spans="1:93">
      <c r="CK75" s="34" t="s">
        <v>44</v>
      </c>
      <c r="CL75" t="s">
        <v>46</v>
      </c>
      <c r="CM75" s="32">
        <f>'[1]5'!$CM$75</f>
        <v>5</v>
      </c>
    </row>
    <row r="76" spans="1:93">
      <c r="CK76" s="34" t="s">
        <v>42</v>
      </c>
      <c r="CL76">
        <v>2</v>
      </c>
      <c r="CM76" s="32">
        <f>'[1]5'!$CM$76</f>
        <v>5</v>
      </c>
    </row>
    <row r="77" spans="1:93">
      <c r="CK77" s="34" t="s">
        <v>45</v>
      </c>
      <c r="CL77">
        <v>3</v>
      </c>
      <c r="CM77" s="32">
        <f>'[1]5'!$CM$77</f>
        <v>5</v>
      </c>
    </row>
    <row r="78" spans="1:93">
      <c r="CK78" s="35"/>
      <c r="CL78">
        <v>4</v>
      </c>
      <c r="CM78" s="32">
        <f>'[1]5'!$CM$78</f>
        <v>5</v>
      </c>
    </row>
    <row r="79" spans="1:93">
      <c r="CM79" s="103"/>
    </row>
    <row r="81" spans="89:94">
      <c r="CK81" s="36" t="s">
        <v>48</v>
      </c>
      <c r="CM81" s="32">
        <f>'[1]5'!$CM$81</f>
        <v>2</v>
      </c>
    </row>
    <row r="82" spans="89:94">
      <c r="CK82" s="35"/>
    </row>
    <row r="83" spans="89:94" ht="13.5" customHeight="1">
      <c r="CM83" s="239" t="s">
        <v>204</v>
      </c>
      <c r="CN83" s="239" t="s">
        <v>31</v>
      </c>
      <c r="CO83" s="104" t="s">
        <v>91</v>
      </c>
      <c r="CP83" s="238" t="s">
        <v>213</v>
      </c>
    </row>
    <row r="84" spans="89:94" ht="13.5" customHeight="1">
      <c r="CK84" s="74" t="s">
        <v>204</v>
      </c>
      <c r="CM84" s="32" t="b">
        <f>'[1]5'!$CM$84</f>
        <v>0</v>
      </c>
      <c r="CN84" s="32" t="b">
        <f>'[1]5'!$CN$84</f>
        <v>0</v>
      </c>
      <c r="CO84" s="32" t="b">
        <f>'[1]5'!$CO$84</f>
        <v>0</v>
      </c>
      <c r="CP84" s="32" t="b">
        <v>0</v>
      </c>
    </row>
    <row r="85" spans="89:94">
      <c r="CK85" s="34" t="s">
        <v>31</v>
      </c>
      <c r="CM85" s="32" t="b">
        <f>'[1]5'!$CM$85</f>
        <v>0</v>
      </c>
      <c r="CN85" s="32" t="b">
        <f>'[1]5'!$CN$85</f>
        <v>0</v>
      </c>
      <c r="CO85" s="32" t="b">
        <f>'[1]5'!$CO$85</f>
        <v>0</v>
      </c>
      <c r="CP85" s="32" t="b">
        <v>0</v>
      </c>
    </row>
    <row r="86" spans="89:94">
      <c r="CK86" s="35"/>
      <c r="CM86" s="32" t="b">
        <f>'[1]5'!$CM$86</f>
        <v>0</v>
      </c>
      <c r="CN86" s="32" t="b">
        <f>'[1]5'!$CN$86</f>
        <v>0</v>
      </c>
      <c r="CO86" s="32" t="b">
        <f>'[1]5'!$CO$86</f>
        <v>0</v>
      </c>
      <c r="CP86" s="32" t="b">
        <v>0</v>
      </c>
    </row>
    <row r="87" spans="89:94">
      <c r="CM87" s="32" t="b">
        <f>'[1]5'!$CM$87</f>
        <v>0</v>
      </c>
      <c r="CN87" s="32" t="b">
        <f>'[1]5'!$CN$87</f>
        <v>0</v>
      </c>
      <c r="CO87" s="32" t="b">
        <f>'[1]5'!$CO$87</f>
        <v>0</v>
      </c>
      <c r="CP87" s="32" t="b">
        <v>0</v>
      </c>
    </row>
    <row r="89" spans="89:94">
      <c r="CK89" s="139" t="s">
        <v>111</v>
      </c>
      <c r="CM89" s="32" t="b">
        <f>'[1]5'!$CM$89</f>
        <v>0</v>
      </c>
    </row>
    <row r="90" spans="89:94">
      <c r="CK90" s="37" t="s">
        <v>205</v>
      </c>
      <c r="CM90" s="33" t="b">
        <f>'[1]5'!$CM$90</f>
        <v>0</v>
      </c>
    </row>
    <row r="91" spans="89:94">
      <c r="CK91" s="38" t="s">
        <v>116</v>
      </c>
      <c r="CM91" s="34" t="b">
        <f>'[1]5'!$CM$91</f>
        <v>0</v>
      </c>
    </row>
    <row r="92" spans="89:94">
      <c r="CK92" s="39" t="s">
        <v>51</v>
      </c>
      <c r="CM92" s="35" t="b">
        <f>'[1]5'!$CM$92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29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29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29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29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29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29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29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29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29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29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297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297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299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299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299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299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299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299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299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299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299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299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300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300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300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2986"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2987"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2988"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'[1]6'!$AZ$3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'[1]6'!$BR$3</f>
        <v>0</v>
      </c>
      <c r="BS3" s="326"/>
      <c r="BT3" s="297" t="s">
        <v>63</v>
      </c>
      <c r="BU3" s="326">
        <f>'[1]6'!$BU$3</f>
        <v>0</v>
      </c>
      <c r="BV3" s="326"/>
      <c r="BW3" s="297" t="s">
        <v>65</v>
      </c>
      <c r="BX3" s="326">
        <f>'[1]6'!$BX$3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'[1]6'!$AZ$5</f>
        <v>0</v>
      </c>
      <c r="BA5" s="320"/>
      <c r="BB5" s="320"/>
      <c r="BC5" s="320"/>
      <c r="BD5" s="320"/>
      <c r="BE5" s="320"/>
      <c r="BF5" s="320"/>
      <c r="BG5" s="320"/>
      <c r="BH5" s="320"/>
      <c r="BI5" s="320"/>
      <c r="BJ5" s="320"/>
      <c r="BK5" s="25">
        <f>'[1]6'!$BK$5</f>
        <v>0</v>
      </c>
      <c r="BL5" s="81"/>
      <c r="BM5" s="321" t="s">
        <v>29</v>
      </c>
      <c r="BN5" s="322"/>
      <c r="BO5" s="323"/>
      <c r="BP5" s="324">
        <f>'[1]6'!$BP$5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'[1]6'!$BP$6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'[1]6'!$B$8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'[1]6'!$BE$9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'[1]6'!$AZ$10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'[1]6'!$F$16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'[1]6'!$BC$16</f>
        <v>0</v>
      </c>
      <c r="BD16" s="493"/>
      <c r="BE16" s="493"/>
      <c r="BF16" s="493"/>
      <c r="BG16" s="153"/>
      <c r="BH16" s="496" t="s">
        <v>122</v>
      </c>
      <c r="BI16" s="497"/>
      <c r="BJ16" s="497"/>
      <c r="BK16" s="497"/>
      <c r="BL16" s="497"/>
      <c r="BM16" s="497"/>
      <c r="BN16" s="498"/>
      <c r="BO16" s="255">
        <f>'[1]6'!$BO$16</f>
        <v>0</v>
      </c>
      <c r="BP16" s="256"/>
      <c r="BQ16" s="256"/>
      <c r="BR16" s="256"/>
      <c r="BS16" s="256"/>
      <c r="BT16" s="256"/>
      <c r="BU16" s="256"/>
      <c r="BV16" s="256"/>
      <c r="BW16" s="256"/>
      <c r="BX16" s="257"/>
      <c r="BY16" s="246">
        <f>'[1]6'!$BX$16</f>
        <v>0</v>
      </c>
      <c r="BZ16" s="246"/>
      <c r="CA16" s="246"/>
      <c r="CB16" s="246"/>
      <c r="CC16" s="147"/>
      <c r="CD16" s="434"/>
      <c r="CE16" s="434"/>
      <c r="CF16" s="469"/>
      <c r="CG16" s="2"/>
    </row>
    <row r="17" spans="1:85" ht="7.5" customHeight="1">
      <c r="A17" s="40"/>
      <c r="B17" s="349"/>
      <c r="C17" s="356"/>
      <c r="D17" s="348"/>
      <c r="E17" s="349"/>
      <c r="F17" s="446">
        <f>'[1]6'!$F$17</f>
        <v>0</v>
      </c>
      <c r="G17" s="411"/>
      <c r="H17" s="411"/>
      <c r="I17" s="411"/>
      <c r="J17" s="411"/>
      <c r="K17" s="411"/>
      <c r="L17" s="411"/>
      <c r="M17" s="411"/>
      <c r="N17" s="411"/>
      <c r="O17" s="411"/>
      <c r="P17" s="411"/>
      <c r="Q17" s="411"/>
      <c r="R17" s="411"/>
      <c r="S17" s="411"/>
      <c r="T17" s="411"/>
      <c r="U17" s="411"/>
      <c r="V17" s="414">
        <f>'[1]6'!$V$17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'[1]6'!$BH$17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'[1]6'!$AN$18</f>
        <v>0</v>
      </c>
      <c r="AO18" s="421"/>
      <c r="AP18" s="423" t="s">
        <v>7</v>
      </c>
      <c r="AQ18" s="421">
        <f>'[1]6'!$AQ$18</f>
        <v>0</v>
      </c>
      <c r="AR18" s="421"/>
      <c r="AS18" s="423" t="s">
        <v>7</v>
      </c>
      <c r="AT18" s="421">
        <f>'[1]6'!$AT$18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'[1]6'!$H$20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'[1]6'!$BC$20</f>
        <v>0</v>
      </c>
      <c r="BD20" s="493"/>
      <c r="BE20" s="493"/>
      <c r="BF20" s="493"/>
      <c r="BG20" s="153"/>
      <c r="BH20" s="511" t="str">
        <f>'[1]6'!$BH$20</f>
        <v xml:space="preserve"> □　16歳以上30歳未満又は70歳以上
 □　留学
 □　障害者
 □　38万円以上の支払い</v>
      </c>
      <c r="BI20" s="512"/>
      <c r="BJ20" s="512"/>
      <c r="BK20" s="512"/>
      <c r="BL20" s="512"/>
      <c r="BM20" s="512"/>
      <c r="BN20" s="513"/>
      <c r="BO20" s="255">
        <f>'[1]6'!$BO$20</f>
        <v>0</v>
      </c>
      <c r="BP20" s="256"/>
      <c r="BQ20" s="256"/>
      <c r="BR20" s="256"/>
      <c r="BS20" s="256"/>
      <c r="BT20" s="256"/>
      <c r="BU20" s="256"/>
      <c r="BV20" s="256"/>
      <c r="BW20" s="256"/>
      <c r="BX20" s="257"/>
      <c r="BY20" s="246">
        <f>'[1]6'!$BX$20</f>
        <v>0</v>
      </c>
      <c r="BZ20" s="246"/>
      <c r="CA20" s="246"/>
      <c r="CB20" s="246"/>
      <c r="CC20" s="147"/>
      <c r="CD20" s="434"/>
      <c r="CE20" s="434"/>
      <c r="CF20" s="469"/>
      <c r="CG20" s="2"/>
    </row>
    <row r="21" spans="1:85" ht="11.25" customHeight="1">
      <c r="A21" s="40"/>
      <c r="B21" s="349"/>
      <c r="C21" s="356"/>
      <c r="D21" s="297"/>
      <c r="E21" s="357"/>
      <c r="F21" s="441"/>
      <c r="G21" s="442"/>
      <c r="H21" s="411">
        <f>'[1]6'!$H$21</f>
        <v>0</v>
      </c>
      <c r="I21" s="411"/>
      <c r="J21" s="411"/>
      <c r="K21" s="411"/>
      <c r="L21" s="411"/>
      <c r="M21" s="411"/>
      <c r="N21" s="411"/>
      <c r="O21" s="411"/>
      <c r="P21" s="411"/>
      <c r="Q21" s="411"/>
      <c r="R21" s="411"/>
      <c r="S21" s="411"/>
      <c r="T21" s="411"/>
      <c r="U21" s="411"/>
      <c r="V21" s="414">
        <f>'[1]6'!$V$21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'[1]6'!$AN$22</f>
        <v>0</v>
      </c>
      <c r="AO22" s="421"/>
      <c r="AP22" s="423" t="s">
        <v>7</v>
      </c>
      <c r="AQ22" s="421">
        <f>'[1]6'!$AQ$22</f>
        <v>0</v>
      </c>
      <c r="AR22" s="421"/>
      <c r="AS22" s="423" t="s">
        <v>7</v>
      </c>
      <c r="AT22" s="421">
        <f>'[1]6'!$AT$22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IF(CO69,'[1]6'!$BH$23,"")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'[1]6'!$H$24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'[1]6'!$BC$24</f>
        <v>0</v>
      </c>
      <c r="BD24" s="495"/>
      <c r="BE24" s="495"/>
      <c r="BF24" s="495"/>
      <c r="BG24" s="154"/>
      <c r="BH24" s="511" t="str">
        <f>'[1]6'!$BH$24</f>
        <v xml:space="preserve"> □　16歳以上30歳未満又は70歳以上
 □　留学
 □　障害者
 □　38万円以上の支払い</v>
      </c>
      <c r="BI24" s="512"/>
      <c r="BJ24" s="512"/>
      <c r="BK24" s="512"/>
      <c r="BL24" s="512"/>
      <c r="BM24" s="512"/>
      <c r="BN24" s="513"/>
      <c r="BO24" s="255">
        <f>'[1]6'!$BO$24</f>
        <v>0</v>
      </c>
      <c r="BP24" s="256"/>
      <c r="BQ24" s="256"/>
      <c r="BR24" s="256"/>
      <c r="BS24" s="256"/>
      <c r="BT24" s="256"/>
      <c r="BU24" s="256"/>
      <c r="BV24" s="256"/>
      <c r="BW24" s="256"/>
      <c r="BX24" s="257"/>
      <c r="BY24" s="246">
        <f>'[1]6'!$BX$24</f>
        <v>0</v>
      </c>
      <c r="BZ24" s="246"/>
      <c r="CA24" s="246"/>
      <c r="CB24" s="246"/>
      <c r="CC24" s="147"/>
      <c r="CD24" s="434"/>
      <c r="CE24" s="434"/>
      <c r="CF24" s="469"/>
      <c r="CG24" s="2"/>
    </row>
    <row r="25" spans="1:85" ht="11.25" customHeight="1">
      <c r="A25" s="40"/>
      <c r="B25" s="349"/>
      <c r="C25" s="356"/>
      <c r="D25" s="297"/>
      <c r="E25" s="357"/>
      <c r="F25" s="441"/>
      <c r="G25" s="442"/>
      <c r="H25" s="411">
        <f>'[1]6'!$H$25</f>
        <v>0</v>
      </c>
      <c r="I25" s="411"/>
      <c r="J25" s="411"/>
      <c r="K25" s="411"/>
      <c r="L25" s="411"/>
      <c r="M25" s="411"/>
      <c r="N25" s="411"/>
      <c r="O25" s="411"/>
      <c r="P25" s="411"/>
      <c r="Q25" s="411"/>
      <c r="R25" s="411"/>
      <c r="S25" s="411"/>
      <c r="T25" s="411"/>
      <c r="U25" s="411"/>
      <c r="V25" s="414">
        <f>'[1]6'!$V$25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'[1]6'!$AN$26</f>
        <v>0</v>
      </c>
      <c r="AO26" s="421"/>
      <c r="AP26" s="423" t="s">
        <v>7</v>
      </c>
      <c r="AQ26" s="421">
        <f>'[1]6'!$AQ$26</f>
        <v>0</v>
      </c>
      <c r="AR26" s="421"/>
      <c r="AS26" s="423" t="s">
        <v>7</v>
      </c>
      <c r="AT26" s="421">
        <f>'[1]6'!$AT$26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'[1]6'!$BH$27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'[1]6'!$H$28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'[1]6'!$BC$28</f>
        <v>0</v>
      </c>
      <c r="BD28" s="493"/>
      <c r="BE28" s="493"/>
      <c r="BF28" s="493"/>
      <c r="BG28" s="153"/>
      <c r="BH28" s="511" t="str">
        <f>'[1]6'!$BH$28</f>
        <v xml:space="preserve"> □　16歳以上30歳未満又は70歳以上
 □　留学
 □　障害者
 □　38万円以上の支払い</v>
      </c>
      <c r="BI28" s="512"/>
      <c r="BJ28" s="512"/>
      <c r="BK28" s="512"/>
      <c r="BL28" s="512"/>
      <c r="BM28" s="512"/>
      <c r="BN28" s="513"/>
      <c r="BO28" s="255">
        <f>'[1]6'!$BO$28</f>
        <v>0</v>
      </c>
      <c r="BP28" s="256"/>
      <c r="BQ28" s="256"/>
      <c r="BR28" s="256"/>
      <c r="BS28" s="256"/>
      <c r="BT28" s="256"/>
      <c r="BU28" s="256"/>
      <c r="BV28" s="256"/>
      <c r="BW28" s="256"/>
      <c r="BX28" s="257"/>
      <c r="BY28" s="246">
        <f>'[1]6'!$BX$28</f>
        <v>0</v>
      </c>
      <c r="BZ28" s="246"/>
      <c r="CA28" s="246"/>
      <c r="CB28" s="246"/>
      <c r="CC28" s="147"/>
      <c r="CD28" s="434"/>
      <c r="CE28" s="434"/>
      <c r="CF28" s="469"/>
      <c r="CG28" s="2"/>
    </row>
    <row r="29" spans="1:85" ht="11.25" customHeight="1">
      <c r="A29" s="40"/>
      <c r="B29" s="349"/>
      <c r="C29" s="48"/>
      <c r="D29" s="523" t="s">
        <v>150</v>
      </c>
      <c r="E29" s="524"/>
      <c r="F29" s="441"/>
      <c r="G29" s="442"/>
      <c r="H29" s="411">
        <f>'[1]6'!$H$29</f>
        <v>0</v>
      </c>
      <c r="I29" s="411"/>
      <c r="J29" s="411"/>
      <c r="K29" s="411"/>
      <c r="L29" s="411"/>
      <c r="M29" s="411"/>
      <c r="N29" s="411"/>
      <c r="O29" s="411"/>
      <c r="P29" s="411"/>
      <c r="Q29" s="411"/>
      <c r="R29" s="411"/>
      <c r="S29" s="411"/>
      <c r="T29" s="411"/>
      <c r="U29" s="411"/>
      <c r="V29" s="414">
        <f>'[1]6'!$V$29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'[1]6'!$AN$30</f>
        <v>0</v>
      </c>
      <c r="AO30" s="421"/>
      <c r="AP30" s="423" t="s">
        <v>7</v>
      </c>
      <c r="AQ30" s="421">
        <f>'[1]6'!$AQ$30</f>
        <v>0</v>
      </c>
      <c r="AR30" s="421"/>
      <c r="AS30" s="423" t="s">
        <v>7</v>
      </c>
      <c r="AT30" s="421">
        <f>'[1]6'!$AT$30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'[1]6'!$BH$31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'[1]6'!$H$32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'[1]6'!$BC$32</f>
        <v>0</v>
      </c>
      <c r="BD32" s="495"/>
      <c r="BE32" s="495"/>
      <c r="BF32" s="495"/>
      <c r="BG32" s="154"/>
      <c r="BH32" s="511" t="str">
        <f>'[1]6'!$BH$32</f>
        <v xml:space="preserve"> □　16歳以上30歳未満又は70歳以上
 □　留学
 □　障害者
 □　38万円以上の支払い</v>
      </c>
      <c r="BI32" s="512"/>
      <c r="BJ32" s="512"/>
      <c r="BK32" s="512"/>
      <c r="BL32" s="512"/>
      <c r="BM32" s="512"/>
      <c r="BN32" s="513"/>
      <c r="BO32" s="255">
        <f>'[1]6'!$BO$32</f>
        <v>0</v>
      </c>
      <c r="BP32" s="256"/>
      <c r="BQ32" s="256"/>
      <c r="BR32" s="256"/>
      <c r="BS32" s="256"/>
      <c r="BT32" s="256"/>
      <c r="BU32" s="256"/>
      <c r="BV32" s="256"/>
      <c r="BW32" s="256"/>
      <c r="BX32" s="257"/>
      <c r="BY32" s="246">
        <f>'[1]6'!$BX$32</f>
        <v>0</v>
      </c>
      <c r="BZ32" s="246"/>
      <c r="CA32" s="246"/>
      <c r="CB32" s="246"/>
      <c r="CC32" s="147"/>
      <c r="CD32" s="434"/>
      <c r="CE32" s="434"/>
      <c r="CF32" s="469"/>
      <c r="CG32" s="2"/>
    </row>
    <row r="33" spans="1:85" ht="11.25" customHeight="1">
      <c r="A33" s="40"/>
      <c r="B33" s="349"/>
      <c r="C33" s="48"/>
      <c r="D33" s="82"/>
      <c r="E33" s="108"/>
      <c r="F33" s="441"/>
      <c r="G33" s="442"/>
      <c r="H33" s="411">
        <f>'[1]6'!$H$33</f>
        <v>0</v>
      </c>
      <c r="I33" s="411"/>
      <c r="J33" s="411"/>
      <c r="K33" s="411"/>
      <c r="L33" s="411"/>
      <c r="M33" s="411"/>
      <c r="N33" s="411"/>
      <c r="O33" s="411"/>
      <c r="P33" s="411"/>
      <c r="Q33" s="411"/>
      <c r="R33" s="411"/>
      <c r="S33" s="411"/>
      <c r="T33" s="411"/>
      <c r="U33" s="411"/>
      <c r="V33" s="414">
        <f>'[1]6'!$V$33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'[1]6'!$AN$34</f>
        <v>0</v>
      </c>
      <c r="AO34" s="421"/>
      <c r="AP34" s="423" t="s">
        <v>7</v>
      </c>
      <c r="AQ34" s="421">
        <f>'[1]6'!$AQ$34</f>
        <v>0</v>
      </c>
      <c r="AR34" s="421"/>
      <c r="AS34" s="423" t="s">
        <v>7</v>
      </c>
      <c r="AT34" s="421">
        <f>'[1]6'!$AT$34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'[1]6'!$BH$35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'[1]6'!$AV$38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'[1]6'!$BX$38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'[1]6'!$U$39</f>
        <v>0</v>
      </c>
      <c r="V39" s="588"/>
      <c r="W39" s="588"/>
      <c r="X39" s="588"/>
      <c r="Y39" s="588"/>
      <c r="Z39" s="589"/>
      <c r="AA39" s="587">
        <f>'[1]6'!$AA$39</f>
        <v>0</v>
      </c>
      <c r="AB39" s="588"/>
      <c r="AC39" s="588"/>
      <c r="AD39" s="588"/>
      <c r="AE39" s="588"/>
      <c r="AF39" s="589"/>
      <c r="AG39" s="590">
        <f>'[1]6'!$AG$39</f>
        <v>0</v>
      </c>
      <c r="AH39" s="591"/>
      <c r="AI39" s="594" t="s">
        <v>59</v>
      </c>
      <c r="AJ39" s="596">
        <f>'[1]6'!$AJ$39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'[1]6'!$U$41</f>
        <v>0</v>
      </c>
      <c r="V41" s="544"/>
      <c r="W41" s="544"/>
      <c r="X41" s="544"/>
      <c r="Y41" s="544"/>
      <c r="Z41" s="545"/>
      <c r="AA41" s="543">
        <f>'[1]6'!$AA$41</f>
        <v>0</v>
      </c>
      <c r="AB41" s="544"/>
      <c r="AC41" s="544"/>
      <c r="AD41" s="544"/>
      <c r="AE41" s="544"/>
      <c r="AF41" s="545"/>
      <c r="AG41" s="546">
        <f>'[1]6'!$AG$41</f>
        <v>0</v>
      </c>
      <c r="AH41" s="547"/>
      <c r="AI41" s="155" t="s">
        <v>59</v>
      </c>
      <c r="AJ41" s="548">
        <f>'[1]6'!$AJ$41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'[1]6'!$AA$42</f>
        <v>0</v>
      </c>
      <c r="AB42" s="559"/>
      <c r="AC42" s="559"/>
      <c r="AD42" s="559"/>
      <c r="AE42" s="559"/>
      <c r="AF42" s="560"/>
      <c r="AG42" s="546">
        <f>'[1]6'!$AG$42</f>
        <v>0</v>
      </c>
      <c r="AH42" s="547"/>
      <c r="AI42" s="155" t="s">
        <v>59</v>
      </c>
      <c r="AJ42" s="548">
        <f>'[1]6'!$AJ$42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'[1]6'!$F$46</f>
        <v>0</v>
      </c>
      <c r="G46" s="443"/>
      <c r="H46" s="443"/>
      <c r="I46" s="443"/>
      <c r="J46" s="443"/>
      <c r="K46" s="443"/>
      <c r="L46" s="443"/>
      <c r="M46" s="443"/>
      <c r="N46" s="443"/>
      <c r="O46" s="443"/>
      <c r="P46" s="443"/>
      <c r="Q46" s="443"/>
      <c r="R46" s="443"/>
      <c r="S46" s="443"/>
      <c r="T46" s="522"/>
      <c r="U46" s="612">
        <f>'[1]6'!$U$46</f>
        <v>0</v>
      </c>
      <c r="V46" s="609"/>
      <c r="W46" s="609"/>
      <c r="X46" s="609"/>
      <c r="Y46" s="609"/>
      <c r="Z46" s="610"/>
      <c r="AA46" s="613" t="str">
        <f>'[1]6'!$AA$46</f>
        <v>明・大・昭
平・令</v>
      </c>
      <c r="AB46" s="614"/>
      <c r="AC46" s="614"/>
      <c r="AD46" s="609">
        <f>'[1]6'!$AD$46</f>
        <v>0</v>
      </c>
      <c r="AE46" s="609"/>
      <c r="AF46" s="59" t="s">
        <v>7</v>
      </c>
      <c r="AG46" s="609">
        <f>'[1]6'!$AG$46</f>
        <v>0</v>
      </c>
      <c r="AH46" s="609"/>
      <c r="AI46" s="59" t="s">
        <v>7</v>
      </c>
      <c r="AJ46" s="609">
        <f>'[1]6'!$AJ$46</f>
        <v>0</v>
      </c>
      <c r="AK46" s="610"/>
      <c r="AL46" s="266">
        <f>'[1]6'!$AL$46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'[1]6'!$BG$46</f>
        <v>0</v>
      </c>
      <c r="BH46" s="267"/>
      <c r="BI46" s="267"/>
      <c r="BJ46" s="267"/>
      <c r="BK46" s="267"/>
      <c r="BL46" s="268"/>
      <c r="BM46" s="262">
        <f>'[1]6'!$BM$46</f>
        <v>0</v>
      </c>
      <c r="BN46" s="291"/>
      <c r="BO46" s="266">
        <f>'[1]6'!$BO$46</f>
        <v>0</v>
      </c>
      <c r="BP46" s="267"/>
      <c r="BQ46" s="267"/>
      <c r="BR46" s="267"/>
      <c r="BS46" s="267"/>
      <c r="BT46" s="267"/>
      <c r="BU46" s="267"/>
      <c r="BV46" s="267"/>
      <c r="BW46" s="267"/>
      <c r="BX46" s="268"/>
      <c r="BY46" s="262">
        <f>'[1]6'!$BW$46</f>
        <v>0</v>
      </c>
      <c r="BZ46" s="263"/>
      <c r="CA46" s="263"/>
      <c r="CB46" s="263"/>
      <c r="CC46" s="149"/>
      <c r="CD46" s="230"/>
      <c r="CE46" s="230"/>
      <c r="CF46" s="40"/>
      <c r="CG46" s="2"/>
    </row>
    <row r="47" spans="1:85" ht="17.45" customHeight="1">
      <c r="A47" s="40"/>
      <c r="B47" s="600"/>
      <c r="C47" s="601"/>
      <c r="D47" s="601"/>
      <c r="E47" s="602"/>
      <c r="F47" s="611">
        <f>'[1]6'!$F$47</f>
        <v>0</v>
      </c>
      <c r="G47" s="443"/>
      <c r="H47" s="443"/>
      <c r="I47" s="443"/>
      <c r="J47" s="443"/>
      <c r="K47" s="443"/>
      <c r="L47" s="443"/>
      <c r="M47" s="443"/>
      <c r="N47" s="443"/>
      <c r="O47" s="443"/>
      <c r="P47" s="443"/>
      <c r="Q47" s="443"/>
      <c r="R47" s="443"/>
      <c r="S47" s="443"/>
      <c r="T47" s="522"/>
      <c r="U47" s="612">
        <f>'[1]6'!$U$47</f>
        <v>0</v>
      </c>
      <c r="V47" s="609"/>
      <c r="W47" s="609"/>
      <c r="X47" s="609"/>
      <c r="Y47" s="609"/>
      <c r="Z47" s="610"/>
      <c r="AA47" s="613" t="str">
        <f>'[1]6'!$AA$47</f>
        <v>明・大・昭
平・令</v>
      </c>
      <c r="AB47" s="614"/>
      <c r="AC47" s="614"/>
      <c r="AD47" s="609">
        <f>'[1]6'!$AD$47</f>
        <v>0</v>
      </c>
      <c r="AE47" s="609"/>
      <c r="AF47" s="60" t="s">
        <v>7</v>
      </c>
      <c r="AG47" s="609">
        <f>'[1]6'!$AG$47</f>
        <v>0</v>
      </c>
      <c r="AH47" s="609"/>
      <c r="AI47" s="60" t="s">
        <v>7</v>
      </c>
      <c r="AJ47" s="609">
        <f>'[1]6'!$AJ$47</f>
        <v>0</v>
      </c>
      <c r="AK47" s="610"/>
      <c r="AL47" s="292">
        <f>'[1]6'!$AL$47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'[1]6'!$BG$47</f>
        <v>0</v>
      </c>
      <c r="BH47" s="293"/>
      <c r="BI47" s="293"/>
      <c r="BJ47" s="293"/>
      <c r="BK47" s="293"/>
      <c r="BL47" s="294"/>
      <c r="BM47" s="264">
        <f>'[1]6'!$BM$47</f>
        <v>0</v>
      </c>
      <c r="BN47" s="295"/>
      <c r="BO47" s="269">
        <f>'[1]6'!$BO$47</f>
        <v>0</v>
      </c>
      <c r="BP47" s="270"/>
      <c r="BQ47" s="270"/>
      <c r="BR47" s="270"/>
      <c r="BS47" s="270"/>
      <c r="BT47" s="270"/>
      <c r="BU47" s="270"/>
      <c r="BV47" s="270"/>
      <c r="BW47" s="270"/>
      <c r="BX47" s="271"/>
      <c r="BY47" s="264">
        <f>'[1]6'!$BW$47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'[1]6'!$H$50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'[1]6'!$AT$50</f>
        <v>0</v>
      </c>
      <c r="AU50" s="642"/>
      <c r="AV50" s="642"/>
      <c r="AW50" s="643"/>
      <c r="AX50" s="658" t="str">
        <f>'[1]6'!$AX$50</f>
        <v>平</v>
      </c>
      <c r="AY50" s="659"/>
      <c r="AZ50" s="642">
        <f>'[1]6'!$AZ$50</f>
        <v>0</v>
      </c>
      <c r="BA50" s="642">
        <f>'[1]6'!$BA$50</f>
        <v>0</v>
      </c>
      <c r="BB50" s="642">
        <f>'[1]6'!$BB$50</f>
        <v>0</v>
      </c>
      <c r="BC50" s="643"/>
      <c r="BD50" s="264">
        <f>'[1]6'!$BD$50</f>
        <v>0</v>
      </c>
      <c r="BE50" s="265"/>
      <c r="BF50" s="265"/>
      <c r="BG50" s="265"/>
      <c r="BH50" s="265"/>
      <c r="BI50" s="265"/>
      <c r="BJ50" s="265"/>
      <c r="BK50" s="265"/>
      <c r="BL50" s="265"/>
      <c r="BM50" s="295"/>
      <c r="BN50" s="612">
        <f>'[1]6'!$BN$50</f>
        <v>0</v>
      </c>
      <c r="BO50" s="609"/>
      <c r="BP50" s="609"/>
      <c r="BQ50" s="609"/>
      <c r="BR50" s="610"/>
      <c r="BS50" s="652">
        <f>'[1]6'!$BS$50</f>
        <v>0</v>
      </c>
      <c r="BT50" s="653"/>
      <c r="BU50" s="653"/>
      <c r="BV50" s="653"/>
      <c r="BW50" s="653"/>
      <c r="BX50" s="598" t="s">
        <v>8</v>
      </c>
      <c r="BY50" s="612">
        <f>'[1]6'!$BY$50</f>
        <v>0</v>
      </c>
      <c r="BZ50" s="609"/>
      <c r="CA50" s="609"/>
      <c r="CB50" s="610"/>
      <c r="CC50" s="232"/>
      <c r="CD50" s="638"/>
      <c r="CE50" s="638"/>
      <c r="CF50" s="40"/>
      <c r="CG50" s="2"/>
    </row>
    <row r="51" spans="1:85" ht="21" customHeight="1">
      <c r="A51" s="40"/>
      <c r="B51" s="615"/>
      <c r="C51" s="615"/>
      <c r="D51" s="615"/>
      <c r="E51" s="616"/>
      <c r="F51" s="367"/>
      <c r="G51" s="352"/>
      <c r="H51" s="270">
        <f>'[1]6'!$H$51</f>
        <v>0</v>
      </c>
      <c r="I51" s="270"/>
      <c r="J51" s="270"/>
      <c r="K51" s="270"/>
      <c r="L51" s="270"/>
      <c r="M51" s="270"/>
      <c r="N51" s="270"/>
      <c r="O51" s="270"/>
      <c r="P51" s="270"/>
      <c r="Q51" s="270"/>
      <c r="R51" s="270"/>
      <c r="S51" s="270"/>
      <c r="T51" s="660">
        <f>'[1]6'!$T$51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'[1]6'!$AX$51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'[1]6'!$H$52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'[1]6'!$AT$52</f>
        <v>0</v>
      </c>
      <c r="AU52" s="642"/>
      <c r="AV52" s="642"/>
      <c r="AW52" s="643"/>
      <c r="AX52" s="658" t="str">
        <f>'[1]6'!$AX$52</f>
        <v>平</v>
      </c>
      <c r="AY52" s="659"/>
      <c r="AZ52" s="642">
        <f>'[1]6'!$AZ$52</f>
        <v>0</v>
      </c>
      <c r="BA52" s="642">
        <f>'[1]6'!$BA$52</f>
        <v>0</v>
      </c>
      <c r="BB52" s="642">
        <f>'[1]6'!$BB$52</f>
        <v>0</v>
      </c>
      <c r="BC52" s="643"/>
      <c r="BD52" s="630">
        <f>'[1]6'!$BD$52</f>
        <v>0</v>
      </c>
      <c r="BE52" s="631"/>
      <c r="BF52" s="631"/>
      <c r="BG52" s="631"/>
      <c r="BH52" s="631"/>
      <c r="BI52" s="631"/>
      <c r="BJ52" s="631"/>
      <c r="BK52" s="631"/>
      <c r="BL52" s="631"/>
      <c r="BM52" s="632"/>
      <c r="BN52" s="633">
        <f>'[1]6'!$BN$52</f>
        <v>0</v>
      </c>
      <c r="BO52" s="634"/>
      <c r="BP52" s="634"/>
      <c r="BQ52" s="634"/>
      <c r="BR52" s="635"/>
      <c r="BS52" s="633">
        <f>'[1]6'!$BS$52</f>
        <v>0</v>
      </c>
      <c r="BT52" s="634"/>
      <c r="BU52" s="634"/>
      <c r="BV52" s="634"/>
      <c r="BW52" s="634"/>
      <c r="BX52" s="636" t="s">
        <v>8</v>
      </c>
      <c r="BY52" s="633">
        <f>'[1]6'!$BY$52</f>
        <v>0</v>
      </c>
      <c r="BZ52" s="634"/>
      <c r="CA52" s="634"/>
      <c r="CB52" s="635"/>
      <c r="CC52" s="232"/>
      <c r="CD52" s="638"/>
      <c r="CE52" s="638"/>
      <c r="CF52" s="40"/>
      <c r="CG52" s="2"/>
    </row>
    <row r="53" spans="1:85" ht="21" customHeight="1">
      <c r="A53" s="40"/>
      <c r="B53" s="615"/>
      <c r="C53" s="615"/>
      <c r="D53" s="615"/>
      <c r="E53" s="616"/>
      <c r="F53" s="356"/>
      <c r="G53" s="297"/>
      <c r="H53" s="270">
        <f>'[1]6'!$H$53</f>
        <v>0</v>
      </c>
      <c r="I53" s="270"/>
      <c r="J53" s="270"/>
      <c r="K53" s="270"/>
      <c r="L53" s="270"/>
      <c r="M53" s="270"/>
      <c r="N53" s="270"/>
      <c r="O53" s="270"/>
      <c r="P53" s="270"/>
      <c r="Q53" s="270"/>
      <c r="R53" s="270"/>
      <c r="S53" s="270"/>
      <c r="T53" s="660">
        <f>'[1]6'!$T$53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'[1]6'!$AX$53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'[1]6'!$H$55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'[1]6'!$AT$55</f>
        <v>0</v>
      </c>
      <c r="AU55" s="642"/>
      <c r="AV55" s="642"/>
      <c r="AW55" s="643"/>
      <c r="AX55" s="688" t="str">
        <f>'[1]6'!$AX$55</f>
        <v>明・大・昭</v>
      </c>
      <c r="AY55" s="689"/>
      <c r="AZ55" s="642">
        <f>'[1]6'!$AZ$55</f>
        <v>0</v>
      </c>
      <c r="BA55" s="642">
        <f>'[1]6'!$BA$55</f>
        <v>0</v>
      </c>
      <c r="BB55" s="642">
        <f>'[1]6'!$BB$55</f>
        <v>0</v>
      </c>
      <c r="BC55" s="643"/>
      <c r="BD55" s="630">
        <f>'[1]6'!$BD$55</f>
        <v>0</v>
      </c>
      <c r="BE55" s="631"/>
      <c r="BF55" s="631"/>
      <c r="BG55" s="631"/>
      <c r="BH55" s="631"/>
      <c r="BI55" s="631"/>
      <c r="BJ55" s="631"/>
      <c r="BK55" s="632"/>
      <c r="BL55" s="613" t="str">
        <f>'[1]6'!$BL$55</f>
        <v>□ 配偶者
□ 30歳未満又は70歳以上 □ 障害者
□ 留学                      □ 38万円以上の支払</v>
      </c>
      <c r="BM55" s="706"/>
      <c r="BN55" s="706"/>
      <c r="BO55" s="706"/>
      <c r="BP55" s="706"/>
      <c r="BQ55" s="707"/>
      <c r="BR55" s="633">
        <f>'[1]6'!$BR$55</f>
        <v>0</v>
      </c>
      <c r="BS55" s="634"/>
      <c r="BT55" s="634"/>
      <c r="BU55" s="634"/>
      <c r="BV55" s="636" t="s">
        <v>8</v>
      </c>
      <c r="BW55" s="699" t="str">
        <f>'[1]6'!$BW$55</f>
        <v>□ 一般</v>
      </c>
      <c r="BX55" s="700"/>
      <c r="BY55" s="633">
        <f>'[1]6'!$BY$55</f>
        <v>0</v>
      </c>
      <c r="BZ55" s="634"/>
      <c r="CA55" s="634"/>
      <c r="CB55" s="635"/>
      <c r="CC55" s="701"/>
      <c r="CD55" s="241" t="str">
        <f>'[1]6'!$CD$55</f>
        <v>□ 寡婦</v>
      </c>
      <c r="CE55" s="156"/>
      <c r="CF55" s="40"/>
      <c r="CG55" s="2"/>
    </row>
    <row r="56" spans="1:85" ht="12.75" customHeight="1">
      <c r="A56" s="40"/>
      <c r="B56" s="674"/>
      <c r="C56" s="674"/>
      <c r="D56" s="674"/>
      <c r="E56" s="675"/>
      <c r="F56" s="48"/>
      <c r="G56" s="49"/>
      <c r="H56" s="270">
        <f>'[1]6'!$H$56</f>
        <v>0</v>
      </c>
      <c r="I56" s="270"/>
      <c r="J56" s="270"/>
      <c r="K56" s="270"/>
      <c r="L56" s="270"/>
      <c r="M56" s="270"/>
      <c r="N56" s="270"/>
      <c r="O56" s="270"/>
      <c r="P56" s="270"/>
      <c r="Q56" s="270"/>
      <c r="R56" s="270"/>
      <c r="S56" s="270"/>
      <c r="T56" s="660">
        <f>'[1]6'!$T$56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'[1]6'!$AX$56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'[1]6'!$BW$56</f>
        <v>□ 特別</v>
      </c>
      <c r="BX56" s="705"/>
      <c r="BY56" s="633"/>
      <c r="BZ56" s="634"/>
      <c r="CA56" s="634"/>
      <c r="CB56" s="635"/>
      <c r="CC56" s="701"/>
      <c r="CD56" s="242" t="str">
        <f>'[1]6'!$CD$56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'[1]6'!$CM$69</f>
        <v>4</v>
      </c>
      <c r="CN69" s="233" t="s">
        <v>202</v>
      </c>
      <c r="CO69" s="32" t="b">
        <v>0</v>
      </c>
    </row>
    <row r="70" spans="1:93">
      <c r="CN70" s="233" t="s">
        <v>203</v>
      </c>
    </row>
    <row r="71" spans="1:93">
      <c r="CJ71">
        <v>1</v>
      </c>
      <c r="CK71" s="33" t="s">
        <v>49</v>
      </c>
      <c r="CL71" t="s">
        <v>145</v>
      </c>
      <c r="CM71" s="32">
        <f>'[1]6'!$CM$71</f>
        <v>2</v>
      </c>
    </row>
    <row r="72" spans="1:93">
      <c r="CJ72">
        <v>2</v>
      </c>
      <c r="CK72" s="35" t="s">
        <v>50</v>
      </c>
    </row>
    <row r="74" spans="1:93">
      <c r="CK74" s="33" t="s">
        <v>43</v>
      </c>
      <c r="CL74" t="s">
        <v>146</v>
      </c>
      <c r="CM74" s="32">
        <f>'[1]6'!$CM$74</f>
        <v>5</v>
      </c>
    </row>
    <row r="75" spans="1:93">
      <c r="CK75" s="34" t="s">
        <v>44</v>
      </c>
      <c r="CL75" t="s">
        <v>46</v>
      </c>
      <c r="CM75" s="32">
        <f>'[1]6'!$CM$75</f>
        <v>5</v>
      </c>
    </row>
    <row r="76" spans="1:93">
      <c r="CK76" s="34" t="s">
        <v>42</v>
      </c>
      <c r="CL76">
        <v>2</v>
      </c>
      <c r="CM76" s="32">
        <f>'[1]6'!$CM$76</f>
        <v>5</v>
      </c>
    </row>
    <row r="77" spans="1:93">
      <c r="CK77" s="34" t="s">
        <v>45</v>
      </c>
      <c r="CL77">
        <v>3</v>
      </c>
      <c r="CM77" s="32">
        <f>'[1]6'!$CM$77</f>
        <v>5</v>
      </c>
    </row>
    <row r="78" spans="1:93">
      <c r="CK78" s="35"/>
      <c r="CL78">
        <v>4</v>
      </c>
      <c r="CM78" s="32">
        <f>'[1]6'!$CM$78</f>
        <v>5</v>
      </c>
    </row>
    <row r="79" spans="1:93">
      <c r="CM79" s="103"/>
    </row>
    <row r="81" spans="89:94">
      <c r="CK81" s="36" t="s">
        <v>48</v>
      </c>
      <c r="CM81" s="32">
        <f>'[1]6'!$CM$81</f>
        <v>2</v>
      </c>
    </row>
    <row r="82" spans="89:94">
      <c r="CK82" s="35"/>
    </row>
    <row r="83" spans="89:94" ht="13.5" customHeight="1">
      <c r="CM83" s="239" t="s">
        <v>204</v>
      </c>
      <c r="CN83" s="239" t="s">
        <v>31</v>
      </c>
      <c r="CO83" s="104" t="s">
        <v>91</v>
      </c>
      <c r="CP83" s="238" t="s">
        <v>213</v>
      </c>
    </row>
    <row r="84" spans="89:94" ht="13.5" customHeight="1">
      <c r="CK84" s="74" t="s">
        <v>204</v>
      </c>
      <c r="CM84" s="32" t="b">
        <f>'[1]6'!$CM$84</f>
        <v>0</v>
      </c>
      <c r="CN84" s="32" t="b">
        <f>'[1]6'!$CN$84</f>
        <v>0</v>
      </c>
      <c r="CO84" s="32" t="b">
        <f>'[1]6'!$CO$84</f>
        <v>0</v>
      </c>
      <c r="CP84" s="32" t="b">
        <v>0</v>
      </c>
    </row>
    <row r="85" spans="89:94">
      <c r="CK85" s="34" t="s">
        <v>31</v>
      </c>
      <c r="CM85" s="32" t="b">
        <f>'[1]6'!$CM$85</f>
        <v>0</v>
      </c>
      <c r="CN85" s="32" t="b">
        <f>'[1]6'!$CN$85</f>
        <v>0</v>
      </c>
      <c r="CO85" s="32" t="b">
        <f>'[1]6'!$CO$85</f>
        <v>0</v>
      </c>
      <c r="CP85" s="32" t="b">
        <v>0</v>
      </c>
    </row>
    <row r="86" spans="89:94">
      <c r="CK86" s="35"/>
      <c r="CM86" s="32" t="b">
        <f>'[1]6'!$CM$86</f>
        <v>0</v>
      </c>
      <c r="CN86" s="32" t="b">
        <f>'[1]6'!$CN$86</f>
        <v>0</v>
      </c>
      <c r="CO86" s="32" t="b">
        <f>'[1]6'!$CO$86</f>
        <v>0</v>
      </c>
      <c r="CP86" s="32" t="b">
        <v>0</v>
      </c>
    </row>
    <row r="87" spans="89:94">
      <c r="CM87" s="32" t="b">
        <f>'[1]6'!$CM$87</f>
        <v>0</v>
      </c>
      <c r="CN87" s="32" t="b">
        <f>'[1]6'!$CN$87</f>
        <v>0</v>
      </c>
      <c r="CO87" s="32" t="b">
        <f>'[1]6'!$CO$87</f>
        <v>0</v>
      </c>
      <c r="CP87" s="32" t="b">
        <v>0</v>
      </c>
    </row>
    <row r="89" spans="89:94">
      <c r="CK89" s="139" t="s">
        <v>111</v>
      </c>
      <c r="CM89" s="32" t="b">
        <f>'[1]6'!$CM$89</f>
        <v>0</v>
      </c>
    </row>
    <row r="90" spans="89:94">
      <c r="CK90" s="37" t="s">
        <v>205</v>
      </c>
      <c r="CM90" s="33" t="b">
        <f>'[1]6'!$CM$90</f>
        <v>0</v>
      </c>
    </row>
    <row r="91" spans="89:94">
      <c r="CK91" s="38" t="s">
        <v>116</v>
      </c>
      <c r="CM91" s="34" t="b">
        <f>'[1]6'!$CM$91</f>
        <v>0</v>
      </c>
    </row>
    <row r="92" spans="89:94">
      <c r="CK92" s="39" t="s">
        <v>51</v>
      </c>
      <c r="CM92" s="35" t="b">
        <f>'[1]6'!$CM$92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39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39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39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39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39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39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39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39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39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39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399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400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401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401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401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401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401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401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402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402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402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402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402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402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402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4010"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4011"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4012"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'[1]7'!$AZ$3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'[1]7'!$BR$3</f>
        <v>0</v>
      </c>
      <c r="BS3" s="326"/>
      <c r="BT3" s="297" t="s">
        <v>63</v>
      </c>
      <c r="BU3" s="326">
        <f>'[1]7'!$BU$3</f>
        <v>0</v>
      </c>
      <c r="BV3" s="326"/>
      <c r="BW3" s="297" t="s">
        <v>65</v>
      </c>
      <c r="BX3" s="326">
        <f>'[1]7'!$BX$3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'[1]7'!$AZ$5</f>
        <v>0</v>
      </c>
      <c r="BA5" s="320"/>
      <c r="BB5" s="320"/>
      <c r="BC5" s="320"/>
      <c r="BD5" s="320"/>
      <c r="BE5" s="320"/>
      <c r="BF5" s="320"/>
      <c r="BG5" s="320"/>
      <c r="BH5" s="320"/>
      <c r="BI5" s="320"/>
      <c r="BJ5" s="320"/>
      <c r="BK5" s="25">
        <f>'[1]7'!$BK$5</f>
        <v>0</v>
      </c>
      <c r="BL5" s="81"/>
      <c r="BM5" s="321" t="s">
        <v>29</v>
      </c>
      <c r="BN5" s="322"/>
      <c r="BO5" s="323"/>
      <c r="BP5" s="324">
        <f>'[1]7'!$BP$5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'[1]7'!$BP$6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'[1]7'!$B$8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'[1]7'!$BE$9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'[1]7'!$AZ$10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'[1]7'!$F$16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'[1]7'!$BC$16</f>
        <v>0</v>
      </c>
      <c r="BD16" s="493"/>
      <c r="BE16" s="493"/>
      <c r="BF16" s="493"/>
      <c r="BG16" s="153"/>
      <c r="BH16" s="496" t="s">
        <v>122</v>
      </c>
      <c r="BI16" s="497"/>
      <c r="BJ16" s="497"/>
      <c r="BK16" s="497"/>
      <c r="BL16" s="497"/>
      <c r="BM16" s="497"/>
      <c r="BN16" s="498"/>
      <c r="BO16" s="255">
        <f>'[1]7'!$BO$16</f>
        <v>0</v>
      </c>
      <c r="BP16" s="256"/>
      <c r="BQ16" s="256"/>
      <c r="BR16" s="256"/>
      <c r="BS16" s="256"/>
      <c r="BT16" s="256"/>
      <c r="BU16" s="256"/>
      <c r="BV16" s="256"/>
      <c r="BW16" s="256"/>
      <c r="BX16" s="257"/>
      <c r="BY16" s="246">
        <f>'[1]7'!$BX$16</f>
        <v>0</v>
      </c>
      <c r="BZ16" s="246"/>
      <c r="CA16" s="246"/>
      <c r="CB16" s="246"/>
      <c r="CC16" s="147"/>
      <c r="CD16" s="434"/>
      <c r="CE16" s="434"/>
      <c r="CF16" s="469"/>
      <c r="CG16" s="2"/>
    </row>
    <row r="17" spans="1:85" ht="7.5" customHeight="1">
      <c r="A17" s="40"/>
      <c r="B17" s="349"/>
      <c r="C17" s="356"/>
      <c r="D17" s="348"/>
      <c r="E17" s="349"/>
      <c r="F17" s="446">
        <f>'[1]7'!$F$17</f>
        <v>0</v>
      </c>
      <c r="G17" s="411"/>
      <c r="H17" s="411"/>
      <c r="I17" s="411"/>
      <c r="J17" s="411"/>
      <c r="K17" s="411"/>
      <c r="L17" s="411"/>
      <c r="M17" s="411"/>
      <c r="N17" s="411"/>
      <c r="O17" s="411"/>
      <c r="P17" s="411"/>
      <c r="Q17" s="411"/>
      <c r="R17" s="411"/>
      <c r="S17" s="411"/>
      <c r="T17" s="411"/>
      <c r="U17" s="411"/>
      <c r="V17" s="414">
        <f>'[1]7'!$V$17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'[1]7'!$BH$17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'[1]7'!$AN$18</f>
        <v>0</v>
      </c>
      <c r="AO18" s="421"/>
      <c r="AP18" s="423" t="s">
        <v>7</v>
      </c>
      <c r="AQ18" s="421">
        <f>'[1]7'!$AQ$18</f>
        <v>0</v>
      </c>
      <c r="AR18" s="421"/>
      <c r="AS18" s="423" t="s">
        <v>7</v>
      </c>
      <c r="AT18" s="421">
        <f>'[1]7'!$AT$18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'[1]7'!$H$20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'[1]7'!$BC$20</f>
        <v>0</v>
      </c>
      <c r="BD20" s="493"/>
      <c r="BE20" s="493"/>
      <c r="BF20" s="493"/>
      <c r="BG20" s="153"/>
      <c r="BH20" s="511" t="str">
        <f>'[1]7'!$BH$20</f>
        <v xml:space="preserve"> □　16歳以上30歳未満又は70歳以上
 □　留学
 □　障害者
 □　38万円以上の支払い</v>
      </c>
      <c r="BI20" s="512"/>
      <c r="BJ20" s="512"/>
      <c r="BK20" s="512"/>
      <c r="BL20" s="512"/>
      <c r="BM20" s="512"/>
      <c r="BN20" s="513"/>
      <c r="BO20" s="255">
        <f>'[1]7'!$BO$20</f>
        <v>0</v>
      </c>
      <c r="BP20" s="256"/>
      <c r="BQ20" s="256"/>
      <c r="BR20" s="256"/>
      <c r="BS20" s="256"/>
      <c r="BT20" s="256"/>
      <c r="BU20" s="256"/>
      <c r="BV20" s="256"/>
      <c r="BW20" s="256"/>
      <c r="BX20" s="257"/>
      <c r="BY20" s="246">
        <f>'[1]7'!$BX$20</f>
        <v>0</v>
      </c>
      <c r="BZ20" s="246"/>
      <c r="CA20" s="246"/>
      <c r="CB20" s="246"/>
      <c r="CC20" s="147"/>
      <c r="CD20" s="434"/>
      <c r="CE20" s="434"/>
      <c r="CF20" s="469"/>
      <c r="CG20" s="2"/>
    </row>
    <row r="21" spans="1:85" ht="11.25" customHeight="1">
      <c r="A21" s="40"/>
      <c r="B21" s="349"/>
      <c r="C21" s="356"/>
      <c r="D21" s="297"/>
      <c r="E21" s="357"/>
      <c r="F21" s="441"/>
      <c r="G21" s="442"/>
      <c r="H21" s="411">
        <f>'[1]7'!$H$21</f>
        <v>0</v>
      </c>
      <c r="I21" s="411"/>
      <c r="J21" s="411"/>
      <c r="K21" s="411"/>
      <c r="L21" s="411"/>
      <c r="M21" s="411"/>
      <c r="N21" s="411"/>
      <c r="O21" s="411"/>
      <c r="P21" s="411"/>
      <c r="Q21" s="411"/>
      <c r="R21" s="411"/>
      <c r="S21" s="411"/>
      <c r="T21" s="411"/>
      <c r="U21" s="411"/>
      <c r="V21" s="414">
        <f>'[1]7'!$V$21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'[1]7'!$AN$22</f>
        <v>0</v>
      </c>
      <c r="AO22" s="421"/>
      <c r="AP22" s="423" t="s">
        <v>7</v>
      </c>
      <c r="AQ22" s="421">
        <f>'[1]7'!$AQ$22</f>
        <v>0</v>
      </c>
      <c r="AR22" s="421"/>
      <c r="AS22" s="423" t="s">
        <v>7</v>
      </c>
      <c r="AT22" s="421">
        <f>'[1]7'!$AT$22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IF(CO69,'[1]7'!$BH$23,"")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'[1]7'!$H$24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'[1]7'!$BC$24</f>
        <v>0</v>
      </c>
      <c r="BD24" s="495"/>
      <c r="BE24" s="495"/>
      <c r="BF24" s="495"/>
      <c r="BG24" s="154"/>
      <c r="BH24" s="511" t="str">
        <f>'[1]7'!$BH$24</f>
        <v xml:space="preserve"> □　16歳以上30歳未満又は70歳以上
 □　留学
 □　障害者
 □　38万円以上の支払い</v>
      </c>
      <c r="BI24" s="512"/>
      <c r="BJ24" s="512"/>
      <c r="BK24" s="512"/>
      <c r="BL24" s="512"/>
      <c r="BM24" s="512"/>
      <c r="BN24" s="513"/>
      <c r="BO24" s="255">
        <f>'[1]7'!$BO$24</f>
        <v>0</v>
      </c>
      <c r="BP24" s="256"/>
      <c r="BQ24" s="256"/>
      <c r="BR24" s="256"/>
      <c r="BS24" s="256"/>
      <c r="BT24" s="256"/>
      <c r="BU24" s="256"/>
      <c r="BV24" s="256"/>
      <c r="BW24" s="256"/>
      <c r="BX24" s="257"/>
      <c r="BY24" s="246">
        <f>'[1]7'!$BX$24</f>
        <v>0</v>
      </c>
      <c r="BZ24" s="246"/>
      <c r="CA24" s="246"/>
      <c r="CB24" s="246"/>
      <c r="CC24" s="147"/>
      <c r="CD24" s="434"/>
      <c r="CE24" s="434"/>
      <c r="CF24" s="469"/>
      <c r="CG24" s="2"/>
    </row>
    <row r="25" spans="1:85" ht="11.25" customHeight="1">
      <c r="A25" s="40"/>
      <c r="B25" s="349"/>
      <c r="C25" s="356"/>
      <c r="D25" s="297"/>
      <c r="E25" s="357"/>
      <c r="F25" s="441"/>
      <c r="G25" s="442"/>
      <c r="H25" s="411">
        <f>'[1]7'!$H$25</f>
        <v>0</v>
      </c>
      <c r="I25" s="411"/>
      <c r="J25" s="411"/>
      <c r="K25" s="411"/>
      <c r="L25" s="411"/>
      <c r="M25" s="411"/>
      <c r="N25" s="411"/>
      <c r="O25" s="411"/>
      <c r="P25" s="411"/>
      <c r="Q25" s="411"/>
      <c r="R25" s="411"/>
      <c r="S25" s="411"/>
      <c r="T25" s="411"/>
      <c r="U25" s="411"/>
      <c r="V25" s="414">
        <f>'[1]7'!$V$25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'[1]7'!$AN$26</f>
        <v>0</v>
      </c>
      <c r="AO26" s="421"/>
      <c r="AP26" s="423" t="s">
        <v>7</v>
      </c>
      <c r="AQ26" s="421">
        <f>'[1]7'!$AQ$26</f>
        <v>0</v>
      </c>
      <c r="AR26" s="421"/>
      <c r="AS26" s="423" t="s">
        <v>7</v>
      </c>
      <c r="AT26" s="421">
        <f>'[1]7'!$AT$26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'[1]7'!$BH$27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'[1]7'!$H$28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'[1]7'!$BC$28</f>
        <v>0</v>
      </c>
      <c r="BD28" s="493"/>
      <c r="BE28" s="493"/>
      <c r="BF28" s="493"/>
      <c r="BG28" s="153"/>
      <c r="BH28" s="511" t="str">
        <f>'[1]7'!$BH$28</f>
        <v xml:space="preserve"> □　16歳以上30歳未満又は70歳以上
 □　留学
 □　障害者
 □　38万円以上の支払い</v>
      </c>
      <c r="BI28" s="512"/>
      <c r="BJ28" s="512"/>
      <c r="BK28" s="512"/>
      <c r="BL28" s="512"/>
      <c r="BM28" s="512"/>
      <c r="BN28" s="513"/>
      <c r="BO28" s="255">
        <f>'[1]7'!$BO$28</f>
        <v>0</v>
      </c>
      <c r="BP28" s="256"/>
      <c r="BQ28" s="256"/>
      <c r="BR28" s="256"/>
      <c r="BS28" s="256"/>
      <c r="BT28" s="256"/>
      <c r="BU28" s="256"/>
      <c r="BV28" s="256"/>
      <c r="BW28" s="256"/>
      <c r="BX28" s="257"/>
      <c r="BY28" s="246">
        <f>'[1]7'!$BX$28</f>
        <v>0</v>
      </c>
      <c r="BZ28" s="246"/>
      <c r="CA28" s="246"/>
      <c r="CB28" s="246"/>
      <c r="CC28" s="147"/>
      <c r="CD28" s="434"/>
      <c r="CE28" s="434"/>
      <c r="CF28" s="469"/>
      <c r="CG28" s="2"/>
    </row>
    <row r="29" spans="1:85" ht="11.25" customHeight="1">
      <c r="A29" s="40"/>
      <c r="B29" s="349"/>
      <c r="C29" s="48"/>
      <c r="D29" s="523" t="s">
        <v>150</v>
      </c>
      <c r="E29" s="524"/>
      <c r="F29" s="441"/>
      <c r="G29" s="442"/>
      <c r="H29" s="411">
        <f>'[1]7'!$H$29</f>
        <v>0</v>
      </c>
      <c r="I29" s="411"/>
      <c r="J29" s="411"/>
      <c r="K29" s="411"/>
      <c r="L29" s="411"/>
      <c r="M29" s="411"/>
      <c r="N29" s="411"/>
      <c r="O29" s="411"/>
      <c r="P29" s="411"/>
      <c r="Q29" s="411"/>
      <c r="R29" s="411"/>
      <c r="S29" s="411"/>
      <c r="T29" s="411"/>
      <c r="U29" s="411"/>
      <c r="V29" s="414">
        <f>'[1]7'!$V$29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'[1]7'!$AN$30</f>
        <v>0</v>
      </c>
      <c r="AO30" s="421"/>
      <c r="AP30" s="423" t="s">
        <v>7</v>
      </c>
      <c r="AQ30" s="421">
        <f>'[1]7'!$AQ$30</f>
        <v>0</v>
      </c>
      <c r="AR30" s="421"/>
      <c r="AS30" s="423" t="s">
        <v>7</v>
      </c>
      <c r="AT30" s="421">
        <f>'[1]7'!$AT$30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'[1]7'!$BH$31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'[1]7'!$H$32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'[1]7'!$BC$32</f>
        <v>0</v>
      </c>
      <c r="BD32" s="495"/>
      <c r="BE32" s="495"/>
      <c r="BF32" s="495"/>
      <c r="BG32" s="154"/>
      <c r="BH32" s="511" t="str">
        <f>'[1]7'!$BH$32</f>
        <v xml:space="preserve"> □　16歳以上30歳未満又は70歳以上
 □　留学
 □　障害者
 □　38万円以上の支払い</v>
      </c>
      <c r="BI32" s="512"/>
      <c r="BJ32" s="512"/>
      <c r="BK32" s="512"/>
      <c r="BL32" s="512"/>
      <c r="BM32" s="512"/>
      <c r="BN32" s="513"/>
      <c r="BO32" s="255">
        <f>'[1]7'!$BO$32</f>
        <v>0</v>
      </c>
      <c r="BP32" s="256"/>
      <c r="BQ32" s="256"/>
      <c r="BR32" s="256"/>
      <c r="BS32" s="256"/>
      <c r="BT32" s="256"/>
      <c r="BU32" s="256"/>
      <c r="BV32" s="256"/>
      <c r="BW32" s="256"/>
      <c r="BX32" s="257"/>
      <c r="BY32" s="246">
        <f>'[1]7'!$BX$32</f>
        <v>0</v>
      </c>
      <c r="BZ32" s="246"/>
      <c r="CA32" s="246"/>
      <c r="CB32" s="246"/>
      <c r="CC32" s="147"/>
      <c r="CD32" s="434"/>
      <c r="CE32" s="434"/>
      <c r="CF32" s="469"/>
      <c r="CG32" s="2"/>
    </row>
    <row r="33" spans="1:85" ht="11.25" customHeight="1">
      <c r="A33" s="40"/>
      <c r="B33" s="349"/>
      <c r="C33" s="48"/>
      <c r="D33" s="82"/>
      <c r="E33" s="108"/>
      <c r="F33" s="441"/>
      <c r="G33" s="442"/>
      <c r="H33" s="411">
        <f>'[1]7'!$H$33</f>
        <v>0</v>
      </c>
      <c r="I33" s="411"/>
      <c r="J33" s="411"/>
      <c r="K33" s="411"/>
      <c r="L33" s="411"/>
      <c r="M33" s="411"/>
      <c r="N33" s="411"/>
      <c r="O33" s="411"/>
      <c r="P33" s="411"/>
      <c r="Q33" s="411"/>
      <c r="R33" s="411"/>
      <c r="S33" s="411"/>
      <c r="T33" s="411"/>
      <c r="U33" s="411"/>
      <c r="V33" s="414">
        <f>'[1]7'!$V$33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'[1]7'!$AN$34</f>
        <v>0</v>
      </c>
      <c r="AO34" s="421"/>
      <c r="AP34" s="423" t="s">
        <v>7</v>
      </c>
      <c r="AQ34" s="421">
        <f>'[1]7'!$AQ$34</f>
        <v>0</v>
      </c>
      <c r="AR34" s="421"/>
      <c r="AS34" s="423" t="s">
        <v>7</v>
      </c>
      <c r="AT34" s="421">
        <f>'[1]7'!$AT$34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'[1]7'!$BH$35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'[1]7'!$AV$38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'[1]7'!$BX$38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'[1]7'!$U$39</f>
        <v>0</v>
      </c>
      <c r="V39" s="588"/>
      <c r="W39" s="588"/>
      <c r="X39" s="588"/>
      <c r="Y39" s="588"/>
      <c r="Z39" s="589"/>
      <c r="AA39" s="587">
        <f>'[1]7'!$AA$39</f>
        <v>0</v>
      </c>
      <c r="AB39" s="588"/>
      <c r="AC39" s="588"/>
      <c r="AD39" s="588"/>
      <c r="AE39" s="588"/>
      <c r="AF39" s="589"/>
      <c r="AG39" s="590">
        <f>'[1]7'!$AG$39</f>
        <v>0</v>
      </c>
      <c r="AH39" s="591"/>
      <c r="AI39" s="594" t="s">
        <v>59</v>
      </c>
      <c r="AJ39" s="596">
        <f>'[1]7'!$AJ$39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'[1]7'!$U$41</f>
        <v>0</v>
      </c>
      <c r="V41" s="544"/>
      <c r="W41" s="544"/>
      <c r="X41" s="544"/>
      <c r="Y41" s="544"/>
      <c r="Z41" s="545"/>
      <c r="AA41" s="543">
        <f>'[1]7'!$AA$41</f>
        <v>0</v>
      </c>
      <c r="AB41" s="544"/>
      <c r="AC41" s="544"/>
      <c r="AD41" s="544"/>
      <c r="AE41" s="544"/>
      <c r="AF41" s="545"/>
      <c r="AG41" s="546">
        <f>'[1]7'!$AG$41</f>
        <v>0</v>
      </c>
      <c r="AH41" s="547"/>
      <c r="AI41" s="155" t="s">
        <v>59</v>
      </c>
      <c r="AJ41" s="548">
        <f>'[1]7'!$AJ$41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'[1]7'!$AA$42</f>
        <v>0</v>
      </c>
      <c r="AB42" s="559"/>
      <c r="AC42" s="559"/>
      <c r="AD42" s="559"/>
      <c r="AE42" s="559"/>
      <c r="AF42" s="560"/>
      <c r="AG42" s="546">
        <f>'[1]7'!$AG$42</f>
        <v>0</v>
      </c>
      <c r="AH42" s="547"/>
      <c r="AI42" s="155" t="s">
        <v>59</v>
      </c>
      <c r="AJ42" s="548">
        <f>'[1]7'!$AJ$42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'[1]7'!$F$46</f>
        <v>0</v>
      </c>
      <c r="G46" s="443"/>
      <c r="H46" s="443"/>
      <c r="I46" s="443"/>
      <c r="J46" s="443"/>
      <c r="K46" s="443"/>
      <c r="L46" s="443"/>
      <c r="M46" s="443"/>
      <c r="N46" s="443"/>
      <c r="O46" s="443"/>
      <c r="P46" s="443"/>
      <c r="Q46" s="443"/>
      <c r="R46" s="443"/>
      <c r="S46" s="443"/>
      <c r="T46" s="522"/>
      <c r="U46" s="612">
        <f>'[1]7'!$U$46</f>
        <v>0</v>
      </c>
      <c r="V46" s="609"/>
      <c r="W46" s="609"/>
      <c r="X46" s="609"/>
      <c r="Y46" s="609"/>
      <c r="Z46" s="610"/>
      <c r="AA46" s="613" t="str">
        <f>'[1]7'!$AA$46</f>
        <v>明・大・昭
平・令</v>
      </c>
      <c r="AB46" s="614"/>
      <c r="AC46" s="614"/>
      <c r="AD46" s="609">
        <f>'[1]7'!$AD$46</f>
        <v>0</v>
      </c>
      <c r="AE46" s="609"/>
      <c r="AF46" s="59" t="s">
        <v>7</v>
      </c>
      <c r="AG46" s="609">
        <f>'[1]7'!$AG$46</f>
        <v>0</v>
      </c>
      <c r="AH46" s="609"/>
      <c r="AI46" s="59" t="s">
        <v>7</v>
      </c>
      <c r="AJ46" s="609">
        <f>'[1]7'!$AJ$46</f>
        <v>0</v>
      </c>
      <c r="AK46" s="610"/>
      <c r="AL46" s="266">
        <f>'[1]7'!$AL$46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'[1]7'!$BG$46</f>
        <v>0</v>
      </c>
      <c r="BH46" s="267"/>
      <c r="BI46" s="267"/>
      <c r="BJ46" s="267"/>
      <c r="BK46" s="267"/>
      <c r="BL46" s="268"/>
      <c r="BM46" s="262">
        <f>'[1]7'!$BM$46</f>
        <v>0</v>
      </c>
      <c r="BN46" s="291"/>
      <c r="BO46" s="266">
        <f>'[1]7'!$BO$46</f>
        <v>0</v>
      </c>
      <c r="BP46" s="267"/>
      <c r="BQ46" s="267"/>
      <c r="BR46" s="267"/>
      <c r="BS46" s="267"/>
      <c r="BT46" s="267"/>
      <c r="BU46" s="267"/>
      <c r="BV46" s="267"/>
      <c r="BW46" s="267"/>
      <c r="BX46" s="268"/>
      <c r="BY46" s="262">
        <f>'[1]7'!$BW$46</f>
        <v>0</v>
      </c>
      <c r="BZ46" s="263"/>
      <c r="CA46" s="263"/>
      <c r="CB46" s="263"/>
      <c r="CC46" s="149"/>
      <c r="CD46" s="230"/>
      <c r="CE46" s="230"/>
      <c r="CF46" s="40"/>
      <c r="CG46" s="2"/>
    </row>
    <row r="47" spans="1:85" ht="17.45" customHeight="1">
      <c r="A47" s="40"/>
      <c r="B47" s="600"/>
      <c r="C47" s="601"/>
      <c r="D47" s="601"/>
      <c r="E47" s="602"/>
      <c r="F47" s="611">
        <f>'[1]7'!$F$47</f>
        <v>0</v>
      </c>
      <c r="G47" s="443"/>
      <c r="H47" s="443"/>
      <c r="I47" s="443"/>
      <c r="J47" s="443"/>
      <c r="K47" s="443"/>
      <c r="L47" s="443"/>
      <c r="M47" s="443"/>
      <c r="N47" s="443"/>
      <c r="O47" s="443"/>
      <c r="P47" s="443"/>
      <c r="Q47" s="443"/>
      <c r="R47" s="443"/>
      <c r="S47" s="443"/>
      <c r="T47" s="522"/>
      <c r="U47" s="612">
        <f>'[1]7'!$U$47</f>
        <v>0</v>
      </c>
      <c r="V47" s="609"/>
      <c r="W47" s="609"/>
      <c r="X47" s="609"/>
      <c r="Y47" s="609"/>
      <c r="Z47" s="610"/>
      <c r="AA47" s="613" t="str">
        <f>'[1]7'!$AA$47</f>
        <v>明・大・昭
平・令</v>
      </c>
      <c r="AB47" s="614"/>
      <c r="AC47" s="614"/>
      <c r="AD47" s="609">
        <f>'[1]7'!$AD$47</f>
        <v>0</v>
      </c>
      <c r="AE47" s="609"/>
      <c r="AF47" s="60" t="s">
        <v>7</v>
      </c>
      <c r="AG47" s="609">
        <f>'[1]7'!$AG$47</f>
        <v>0</v>
      </c>
      <c r="AH47" s="609"/>
      <c r="AI47" s="60" t="s">
        <v>7</v>
      </c>
      <c r="AJ47" s="609">
        <f>'[1]7'!$AJ$47</f>
        <v>0</v>
      </c>
      <c r="AK47" s="610"/>
      <c r="AL47" s="292">
        <f>'[1]7'!$AL$47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'[1]7'!$BG$47</f>
        <v>0</v>
      </c>
      <c r="BH47" s="293"/>
      <c r="BI47" s="293"/>
      <c r="BJ47" s="293"/>
      <c r="BK47" s="293"/>
      <c r="BL47" s="294"/>
      <c r="BM47" s="264">
        <f>'[1]7'!$BM$47</f>
        <v>0</v>
      </c>
      <c r="BN47" s="295"/>
      <c r="BO47" s="269">
        <f>'[1]7'!$BO$47</f>
        <v>0</v>
      </c>
      <c r="BP47" s="270"/>
      <c r="BQ47" s="270"/>
      <c r="BR47" s="270"/>
      <c r="BS47" s="270"/>
      <c r="BT47" s="270"/>
      <c r="BU47" s="270"/>
      <c r="BV47" s="270"/>
      <c r="BW47" s="270"/>
      <c r="BX47" s="271"/>
      <c r="BY47" s="264">
        <f>'[1]7'!$BW$47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'[1]7'!$H$50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'[1]7'!$AT$50</f>
        <v>0</v>
      </c>
      <c r="AU50" s="642"/>
      <c r="AV50" s="642"/>
      <c r="AW50" s="643"/>
      <c r="AX50" s="658" t="str">
        <f>'[1]7'!$AX$50</f>
        <v>平</v>
      </c>
      <c r="AY50" s="659"/>
      <c r="AZ50" s="642">
        <f>'[1]7'!$AZ$50</f>
        <v>0</v>
      </c>
      <c r="BA50" s="642">
        <f>'[1]7'!$BA$50</f>
        <v>0</v>
      </c>
      <c r="BB50" s="642">
        <f>'[1]7'!$BB$50</f>
        <v>0</v>
      </c>
      <c r="BC50" s="643"/>
      <c r="BD50" s="264">
        <f>'[1]7'!$BD$50</f>
        <v>0</v>
      </c>
      <c r="BE50" s="265"/>
      <c r="BF50" s="265"/>
      <c r="BG50" s="265"/>
      <c r="BH50" s="265"/>
      <c r="BI50" s="265"/>
      <c r="BJ50" s="265"/>
      <c r="BK50" s="265"/>
      <c r="BL50" s="265"/>
      <c r="BM50" s="295"/>
      <c r="BN50" s="612">
        <f>'[1]7'!$BN$50</f>
        <v>0</v>
      </c>
      <c r="BO50" s="609"/>
      <c r="BP50" s="609"/>
      <c r="BQ50" s="609"/>
      <c r="BR50" s="610"/>
      <c r="BS50" s="652">
        <f>'[1]7'!$BS$50</f>
        <v>0</v>
      </c>
      <c r="BT50" s="653"/>
      <c r="BU50" s="653"/>
      <c r="BV50" s="653"/>
      <c r="BW50" s="653"/>
      <c r="BX50" s="598" t="s">
        <v>8</v>
      </c>
      <c r="BY50" s="612">
        <f>'[1]7'!$BY$50</f>
        <v>0</v>
      </c>
      <c r="BZ50" s="609"/>
      <c r="CA50" s="609"/>
      <c r="CB50" s="610"/>
      <c r="CC50" s="232"/>
      <c r="CD50" s="638"/>
      <c r="CE50" s="638"/>
      <c r="CF50" s="40"/>
      <c r="CG50" s="2"/>
    </row>
    <row r="51" spans="1:85" ht="21" customHeight="1">
      <c r="A51" s="40"/>
      <c r="B51" s="615"/>
      <c r="C51" s="615"/>
      <c r="D51" s="615"/>
      <c r="E51" s="616"/>
      <c r="F51" s="367"/>
      <c r="G51" s="352"/>
      <c r="H51" s="270">
        <f>'[1]7'!$H$51</f>
        <v>0</v>
      </c>
      <c r="I51" s="270"/>
      <c r="J51" s="270"/>
      <c r="K51" s="270"/>
      <c r="L51" s="270"/>
      <c r="M51" s="270"/>
      <c r="N51" s="270"/>
      <c r="O51" s="270"/>
      <c r="P51" s="270"/>
      <c r="Q51" s="270"/>
      <c r="R51" s="270"/>
      <c r="S51" s="270"/>
      <c r="T51" s="660">
        <f>'[1]7'!$T$51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'[1]7'!$AX$51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'[1]7'!$H$52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'[1]7'!$AT$52</f>
        <v>0</v>
      </c>
      <c r="AU52" s="642"/>
      <c r="AV52" s="642"/>
      <c r="AW52" s="643"/>
      <c r="AX52" s="658" t="str">
        <f>'[1]7'!$AX$52</f>
        <v>平</v>
      </c>
      <c r="AY52" s="659"/>
      <c r="AZ52" s="642">
        <f>'[1]7'!$AZ$52</f>
        <v>0</v>
      </c>
      <c r="BA52" s="642">
        <f>'[1]7'!$BA$52</f>
        <v>0</v>
      </c>
      <c r="BB52" s="642">
        <f>'[1]7'!$BB$52</f>
        <v>0</v>
      </c>
      <c r="BC52" s="643"/>
      <c r="BD52" s="630">
        <f>'[1]7'!$BD$52</f>
        <v>0</v>
      </c>
      <c r="BE52" s="631"/>
      <c r="BF52" s="631"/>
      <c r="BG52" s="631"/>
      <c r="BH52" s="631"/>
      <c r="BI52" s="631"/>
      <c r="BJ52" s="631"/>
      <c r="BK52" s="631"/>
      <c r="BL52" s="631"/>
      <c r="BM52" s="632"/>
      <c r="BN52" s="633">
        <f>'[1]7'!$BN$52</f>
        <v>0</v>
      </c>
      <c r="BO52" s="634"/>
      <c r="BP52" s="634"/>
      <c r="BQ52" s="634"/>
      <c r="BR52" s="635"/>
      <c r="BS52" s="633">
        <f>'[1]7'!$BS$52</f>
        <v>0</v>
      </c>
      <c r="BT52" s="634"/>
      <c r="BU52" s="634"/>
      <c r="BV52" s="634"/>
      <c r="BW52" s="634"/>
      <c r="BX52" s="636" t="s">
        <v>8</v>
      </c>
      <c r="BY52" s="633">
        <f>'[1]7'!$BY$52</f>
        <v>0</v>
      </c>
      <c r="BZ52" s="634"/>
      <c r="CA52" s="634"/>
      <c r="CB52" s="635"/>
      <c r="CC52" s="232"/>
      <c r="CD52" s="638"/>
      <c r="CE52" s="638"/>
      <c r="CF52" s="40"/>
      <c r="CG52" s="2"/>
    </row>
    <row r="53" spans="1:85" ht="21" customHeight="1">
      <c r="A53" s="40"/>
      <c r="B53" s="615"/>
      <c r="C53" s="615"/>
      <c r="D53" s="615"/>
      <c r="E53" s="616"/>
      <c r="F53" s="356"/>
      <c r="G53" s="297"/>
      <c r="H53" s="270">
        <f>'[1]7'!$H$53</f>
        <v>0</v>
      </c>
      <c r="I53" s="270"/>
      <c r="J53" s="270"/>
      <c r="K53" s="270"/>
      <c r="L53" s="270"/>
      <c r="M53" s="270"/>
      <c r="N53" s="270"/>
      <c r="O53" s="270"/>
      <c r="P53" s="270"/>
      <c r="Q53" s="270"/>
      <c r="R53" s="270"/>
      <c r="S53" s="270"/>
      <c r="T53" s="660">
        <f>'[1]7'!$T$53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'[1]7'!$AX$53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'[1]7'!$H$55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'[1]7'!$AT$55</f>
        <v>0</v>
      </c>
      <c r="AU55" s="642"/>
      <c r="AV55" s="642"/>
      <c r="AW55" s="643"/>
      <c r="AX55" s="688" t="str">
        <f>'[1]7'!$AX$55</f>
        <v>明・大・昭</v>
      </c>
      <c r="AY55" s="689"/>
      <c r="AZ55" s="642">
        <f>'[1]7'!$AZ$55</f>
        <v>0</v>
      </c>
      <c r="BA55" s="642">
        <f>'[1]7'!$BA$55</f>
        <v>0</v>
      </c>
      <c r="BB55" s="642">
        <f>'[1]7'!$BB$55</f>
        <v>0</v>
      </c>
      <c r="BC55" s="643"/>
      <c r="BD55" s="630">
        <f>'[1]7'!$BD$55</f>
        <v>0</v>
      </c>
      <c r="BE55" s="631"/>
      <c r="BF55" s="631"/>
      <c r="BG55" s="631"/>
      <c r="BH55" s="631"/>
      <c r="BI55" s="631"/>
      <c r="BJ55" s="631"/>
      <c r="BK55" s="632"/>
      <c r="BL55" s="613" t="str">
        <f>'[1]7'!$BL$55</f>
        <v>□ 配偶者
□ 30歳未満又は70歳以上 □ 障害者
□ 留学                      □ 38万円以上の支払</v>
      </c>
      <c r="BM55" s="706"/>
      <c r="BN55" s="706"/>
      <c r="BO55" s="706"/>
      <c r="BP55" s="706"/>
      <c r="BQ55" s="707"/>
      <c r="BR55" s="633">
        <f>'[1]7'!$BR$55</f>
        <v>0</v>
      </c>
      <c r="BS55" s="634"/>
      <c r="BT55" s="634"/>
      <c r="BU55" s="634"/>
      <c r="BV55" s="636" t="s">
        <v>8</v>
      </c>
      <c r="BW55" s="699" t="str">
        <f>'[1]7'!$BW$55</f>
        <v>□ 一般</v>
      </c>
      <c r="BX55" s="700"/>
      <c r="BY55" s="633">
        <f>'[1]7'!$BY$55</f>
        <v>0</v>
      </c>
      <c r="BZ55" s="634"/>
      <c r="CA55" s="634"/>
      <c r="CB55" s="635"/>
      <c r="CC55" s="701"/>
      <c r="CD55" s="241" t="str">
        <f>'[1]7'!$CD$55</f>
        <v>□ 寡婦</v>
      </c>
      <c r="CE55" s="156"/>
      <c r="CF55" s="40"/>
      <c r="CG55" s="2"/>
    </row>
    <row r="56" spans="1:85" ht="12.75" customHeight="1">
      <c r="A56" s="40"/>
      <c r="B56" s="674"/>
      <c r="C56" s="674"/>
      <c r="D56" s="674"/>
      <c r="E56" s="675"/>
      <c r="F56" s="48"/>
      <c r="G56" s="49"/>
      <c r="H56" s="270">
        <f>'[1]7'!$H$56</f>
        <v>0</v>
      </c>
      <c r="I56" s="270"/>
      <c r="J56" s="270"/>
      <c r="K56" s="270"/>
      <c r="L56" s="270"/>
      <c r="M56" s="270"/>
      <c r="N56" s="270"/>
      <c r="O56" s="270"/>
      <c r="P56" s="270"/>
      <c r="Q56" s="270"/>
      <c r="R56" s="270"/>
      <c r="S56" s="270"/>
      <c r="T56" s="660">
        <f>'[1]7'!$T$56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'[1]7'!$AX$56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'[1]7'!$BW$56</f>
        <v>□ 特別</v>
      </c>
      <c r="BX56" s="705"/>
      <c r="BY56" s="633"/>
      <c r="BZ56" s="634"/>
      <c r="CA56" s="634"/>
      <c r="CB56" s="635"/>
      <c r="CC56" s="701"/>
      <c r="CD56" s="242" t="str">
        <f>'[1]7'!$CD$56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'[1]7'!$CM$69</f>
        <v>4</v>
      </c>
      <c r="CN69" s="233" t="s">
        <v>202</v>
      </c>
      <c r="CO69" s="32" t="b">
        <v>0</v>
      </c>
    </row>
    <row r="70" spans="1:93">
      <c r="CN70" s="233" t="s">
        <v>203</v>
      </c>
    </row>
    <row r="71" spans="1:93">
      <c r="CJ71">
        <v>1</v>
      </c>
      <c r="CK71" s="33" t="s">
        <v>49</v>
      </c>
      <c r="CL71" t="s">
        <v>145</v>
      </c>
      <c r="CM71" s="32">
        <f>'[1]7'!$CM$71</f>
        <v>2</v>
      </c>
    </row>
    <row r="72" spans="1:93">
      <c r="CJ72">
        <v>2</v>
      </c>
      <c r="CK72" s="35" t="s">
        <v>50</v>
      </c>
    </row>
    <row r="74" spans="1:93">
      <c r="CK74" s="33" t="s">
        <v>43</v>
      </c>
      <c r="CL74" t="s">
        <v>146</v>
      </c>
      <c r="CM74" s="32">
        <f>'[1]7'!$CM$74</f>
        <v>5</v>
      </c>
    </row>
    <row r="75" spans="1:93">
      <c r="CK75" s="34" t="s">
        <v>44</v>
      </c>
      <c r="CL75" t="s">
        <v>46</v>
      </c>
      <c r="CM75" s="32">
        <f>'[1]7'!$CM$75</f>
        <v>5</v>
      </c>
    </row>
    <row r="76" spans="1:93">
      <c r="CK76" s="34" t="s">
        <v>42</v>
      </c>
      <c r="CL76">
        <v>2</v>
      </c>
      <c r="CM76" s="32">
        <f>'[1]7'!$CM$76</f>
        <v>5</v>
      </c>
    </row>
    <row r="77" spans="1:93">
      <c r="CK77" s="34" t="s">
        <v>45</v>
      </c>
      <c r="CL77">
        <v>3</v>
      </c>
      <c r="CM77" s="32">
        <f>'[1]7'!$CM$77</f>
        <v>5</v>
      </c>
    </row>
    <row r="78" spans="1:93">
      <c r="CK78" s="35"/>
      <c r="CL78">
        <v>4</v>
      </c>
      <c r="CM78" s="32">
        <f>'[1]7'!$CM$78</f>
        <v>5</v>
      </c>
    </row>
    <row r="79" spans="1:93">
      <c r="CM79" s="103"/>
    </row>
    <row r="81" spans="89:94">
      <c r="CK81" s="36" t="s">
        <v>48</v>
      </c>
      <c r="CM81" s="32">
        <f>'[1]7'!$CM$81</f>
        <v>2</v>
      </c>
    </row>
    <row r="82" spans="89:94">
      <c r="CK82" s="35"/>
    </row>
    <row r="83" spans="89:94" ht="13.5" customHeight="1">
      <c r="CM83" s="239" t="s">
        <v>204</v>
      </c>
      <c r="CN83" s="239" t="s">
        <v>31</v>
      </c>
      <c r="CO83" s="104" t="s">
        <v>91</v>
      </c>
      <c r="CP83" s="238" t="s">
        <v>213</v>
      </c>
    </row>
    <row r="84" spans="89:94" ht="13.5" customHeight="1">
      <c r="CK84" s="74" t="s">
        <v>204</v>
      </c>
      <c r="CM84" s="32" t="b">
        <f>'[1]7'!$CM$84</f>
        <v>0</v>
      </c>
      <c r="CN84" s="32" t="b">
        <f>'[1]7'!$CN$84</f>
        <v>0</v>
      </c>
      <c r="CO84" s="32" t="b">
        <f>'[1]7'!$CO$84</f>
        <v>0</v>
      </c>
      <c r="CP84" s="32" t="b">
        <v>0</v>
      </c>
    </row>
    <row r="85" spans="89:94">
      <c r="CK85" s="34" t="s">
        <v>31</v>
      </c>
      <c r="CM85" s="32" t="b">
        <f>'[1]7'!$CM$85</f>
        <v>0</v>
      </c>
      <c r="CN85" s="32" t="b">
        <f>'[1]7'!$CN$85</f>
        <v>0</v>
      </c>
      <c r="CO85" s="32" t="b">
        <f>'[1]7'!$CO$85</f>
        <v>0</v>
      </c>
      <c r="CP85" s="32" t="b">
        <v>0</v>
      </c>
    </row>
    <row r="86" spans="89:94">
      <c r="CK86" s="35"/>
      <c r="CM86" s="32" t="b">
        <f>'[1]7'!$CM$86</f>
        <v>0</v>
      </c>
      <c r="CN86" s="32" t="b">
        <f>'[1]7'!$CN$86</f>
        <v>0</v>
      </c>
      <c r="CO86" s="32" t="b">
        <f>'[1]7'!$CO$86</f>
        <v>0</v>
      </c>
      <c r="CP86" s="32" t="b">
        <v>0</v>
      </c>
    </row>
    <row r="87" spans="89:94">
      <c r="CM87" s="32" t="b">
        <f>'[1]7'!$CM$87</f>
        <v>0</v>
      </c>
      <c r="CN87" s="32" t="b">
        <f>'[1]7'!$CN$87</f>
        <v>0</v>
      </c>
      <c r="CO87" s="32" t="b">
        <f>'[1]7'!$CO$87</f>
        <v>0</v>
      </c>
      <c r="CP87" s="32" t="b">
        <v>0</v>
      </c>
    </row>
    <row r="89" spans="89:94">
      <c r="CK89" s="139" t="s">
        <v>111</v>
      </c>
      <c r="CM89" s="32" t="b">
        <f>'[1]7'!$CM$89</f>
        <v>0</v>
      </c>
    </row>
    <row r="90" spans="89:94">
      <c r="CK90" s="37" t="s">
        <v>205</v>
      </c>
      <c r="CM90" s="33" t="b">
        <f>'[1]7'!$CM$90</f>
        <v>0</v>
      </c>
    </row>
    <row r="91" spans="89:94">
      <c r="CK91" s="38" t="s">
        <v>116</v>
      </c>
      <c r="CM91" s="34" t="b">
        <f>'[1]7'!$CM$91</f>
        <v>0</v>
      </c>
    </row>
    <row r="92" spans="89:94">
      <c r="CK92" s="39" t="s">
        <v>51</v>
      </c>
      <c r="CM92" s="35" t="b">
        <f>'[1]7'!$CM$92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500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501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501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501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501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501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501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501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501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501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502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502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503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503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504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504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504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504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504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504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504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504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504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504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505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5034"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5035"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5036"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'[1]8'!$AZ$3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'[1]8'!$BR$3</f>
        <v>0</v>
      </c>
      <c r="BS3" s="326"/>
      <c r="BT3" s="297" t="s">
        <v>63</v>
      </c>
      <c r="BU3" s="326">
        <f>'[1]8'!$BU$3</f>
        <v>0</v>
      </c>
      <c r="BV3" s="326"/>
      <c r="BW3" s="297" t="s">
        <v>65</v>
      </c>
      <c r="BX3" s="326">
        <f>'[1]8'!$BX$3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'[1]8'!$AZ$5</f>
        <v>0</v>
      </c>
      <c r="BA5" s="320"/>
      <c r="BB5" s="320"/>
      <c r="BC5" s="320"/>
      <c r="BD5" s="320"/>
      <c r="BE5" s="320"/>
      <c r="BF5" s="320"/>
      <c r="BG5" s="320"/>
      <c r="BH5" s="320"/>
      <c r="BI5" s="320"/>
      <c r="BJ5" s="320"/>
      <c r="BK5" s="25">
        <f>'[1]8'!$BK$5</f>
        <v>0</v>
      </c>
      <c r="BL5" s="81"/>
      <c r="BM5" s="321" t="s">
        <v>29</v>
      </c>
      <c r="BN5" s="322"/>
      <c r="BO5" s="323"/>
      <c r="BP5" s="324">
        <f>'[1]8'!$BP$5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'[1]8'!$BP$6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'[1]8'!$B$8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'[1]8'!$BE$9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'[1]8'!$AZ$10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'[1]8'!$F$16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'[1]8'!$BC$16</f>
        <v>0</v>
      </c>
      <c r="BD16" s="493"/>
      <c r="BE16" s="493"/>
      <c r="BF16" s="493"/>
      <c r="BG16" s="153"/>
      <c r="BH16" s="496" t="s">
        <v>122</v>
      </c>
      <c r="BI16" s="497"/>
      <c r="BJ16" s="497"/>
      <c r="BK16" s="497"/>
      <c r="BL16" s="497"/>
      <c r="BM16" s="497"/>
      <c r="BN16" s="498"/>
      <c r="BO16" s="255">
        <f>'[1]8'!$BO$16</f>
        <v>0</v>
      </c>
      <c r="BP16" s="256"/>
      <c r="BQ16" s="256"/>
      <c r="BR16" s="256"/>
      <c r="BS16" s="256"/>
      <c r="BT16" s="256"/>
      <c r="BU16" s="256"/>
      <c r="BV16" s="256"/>
      <c r="BW16" s="256"/>
      <c r="BX16" s="257"/>
      <c r="BY16" s="246">
        <f>'[1]8'!$BX$16</f>
        <v>0</v>
      </c>
      <c r="BZ16" s="246"/>
      <c r="CA16" s="246"/>
      <c r="CB16" s="246"/>
      <c r="CC16" s="147"/>
      <c r="CD16" s="434"/>
      <c r="CE16" s="434"/>
      <c r="CF16" s="469"/>
      <c r="CG16" s="2"/>
    </row>
    <row r="17" spans="1:85" ht="7.5" customHeight="1">
      <c r="A17" s="40"/>
      <c r="B17" s="349"/>
      <c r="C17" s="356"/>
      <c r="D17" s="348"/>
      <c r="E17" s="349"/>
      <c r="F17" s="446">
        <f>'[1]8'!$F$17</f>
        <v>0</v>
      </c>
      <c r="G17" s="411"/>
      <c r="H17" s="411"/>
      <c r="I17" s="411"/>
      <c r="J17" s="411"/>
      <c r="K17" s="411"/>
      <c r="L17" s="411"/>
      <c r="M17" s="411"/>
      <c r="N17" s="411"/>
      <c r="O17" s="411"/>
      <c r="P17" s="411"/>
      <c r="Q17" s="411"/>
      <c r="R17" s="411"/>
      <c r="S17" s="411"/>
      <c r="T17" s="411"/>
      <c r="U17" s="411"/>
      <c r="V17" s="414">
        <f>'[1]8'!$V$17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'[1]8'!$BH$17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'[1]8'!$AN$18</f>
        <v>0</v>
      </c>
      <c r="AO18" s="421"/>
      <c r="AP18" s="423" t="s">
        <v>7</v>
      </c>
      <c r="AQ18" s="421">
        <f>'[1]8'!$AQ$18</f>
        <v>0</v>
      </c>
      <c r="AR18" s="421"/>
      <c r="AS18" s="423" t="s">
        <v>7</v>
      </c>
      <c r="AT18" s="421">
        <f>'[1]8'!$AT$18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'[1]8'!$H$20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'[1]8'!$BC$20</f>
        <v>0</v>
      </c>
      <c r="BD20" s="493"/>
      <c r="BE20" s="493"/>
      <c r="BF20" s="493"/>
      <c r="BG20" s="153"/>
      <c r="BH20" s="511" t="str">
        <f>'[1]8'!$BH$20</f>
        <v xml:space="preserve"> □　16歳以上30歳未満又は70歳以上
 □　留学
 □　障害者
 □　38万円以上の支払い</v>
      </c>
      <c r="BI20" s="512"/>
      <c r="BJ20" s="512"/>
      <c r="BK20" s="512"/>
      <c r="BL20" s="512"/>
      <c r="BM20" s="512"/>
      <c r="BN20" s="513"/>
      <c r="BO20" s="255">
        <f>'[1]8'!$BO$20</f>
        <v>0</v>
      </c>
      <c r="BP20" s="256"/>
      <c r="BQ20" s="256"/>
      <c r="BR20" s="256"/>
      <c r="BS20" s="256"/>
      <c r="BT20" s="256"/>
      <c r="BU20" s="256"/>
      <c r="BV20" s="256"/>
      <c r="BW20" s="256"/>
      <c r="BX20" s="257"/>
      <c r="BY20" s="246">
        <f>'[1]8'!$BX$20</f>
        <v>0</v>
      </c>
      <c r="BZ20" s="246"/>
      <c r="CA20" s="246"/>
      <c r="CB20" s="246"/>
      <c r="CC20" s="147"/>
      <c r="CD20" s="434"/>
      <c r="CE20" s="434"/>
      <c r="CF20" s="469"/>
      <c r="CG20" s="2"/>
    </row>
    <row r="21" spans="1:85" ht="11.25" customHeight="1">
      <c r="A21" s="40"/>
      <c r="B21" s="349"/>
      <c r="C21" s="356"/>
      <c r="D21" s="297"/>
      <c r="E21" s="357"/>
      <c r="F21" s="441"/>
      <c r="G21" s="442"/>
      <c r="H21" s="411">
        <f>'[1]8'!$H$21</f>
        <v>0</v>
      </c>
      <c r="I21" s="411"/>
      <c r="J21" s="411"/>
      <c r="K21" s="411"/>
      <c r="L21" s="411"/>
      <c r="M21" s="411"/>
      <c r="N21" s="411"/>
      <c r="O21" s="411"/>
      <c r="P21" s="411"/>
      <c r="Q21" s="411"/>
      <c r="R21" s="411"/>
      <c r="S21" s="411"/>
      <c r="T21" s="411"/>
      <c r="U21" s="411"/>
      <c r="V21" s="414">
        <f>'[1]8'!$V$21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'[1]8'!$AN$22</f>
        <v>0</v>
      </c>
      <c r="AO22" s="421"/>
      <c r="AP22" s="423" t="s">
        <v>7</v>
      </c>
      <c r="AQ22" s="421">
        <f>'[1]8'!$AQ$22</f>
        <v>0</v>
      </c>
      <c r="AR22" s="421"/>
      <c r="AS22" s="423" t="s">
        <v>7</v>
      </c>
      <c r="AT22" s="421">
        <f>'[1]8'!$AT$22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IF(CO69,'[1]8'!$BH$23,"")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'[1]8'!$H$24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'[1]8'!$BC$24</f>
        <v>0</v>
      </c>
      <c r="BD24" s="495"/>
      <c r="BE24" s="495"/>
      <c r="BF24" s="495"/>
      <c r="BG24" s="154"/>
      <c r="BH24" s="511" t="str">
        <f>'[1]8'!$BH$24</f>
        <v xml:space="preserve"> □　16歳以上30歳未満又は70歳以上
 □　留学
 □　障害者
 □　38万円以上の支払い</v>
      </c>
      <c r="BI24" s="512"/>
      <c r="BJ24" s="512"/>
      <c r="BK24" s="512"/>
      <c r="BL24" s="512"/>
      <c r="BM24" s="512"/>
      <c r="BN24" s="513"/>
      <c r="BO24" s="255">
        <f>'[1]8'!$BO$24</f>
        <v>0</v>
      </c>
      <c r="BP24" s="256"/>
      <c r="BQ24" s="256"/>
      <c r="BR24" s="256"/>
      <c r="BS24" s="256"/>
      <c r="BT24" s="256"/>
      <c r="BU24" s="256"/>
      <c r="BV24" s="256"/>
      <c r="BW24" s="256"/>
      <c r="BX24" s="257"/>
      <c r="BY24" s="246">
        <f>'[1]8'!$BX$24</f>
        <v>0</v>
      </c>
      <c r="BZ24" s="246"/>
      <c r="CA24" s="246"/>
      <c r="CB24" s="246"/>
      <c r="CC24" s="147"/>
      <c r="CD24" s="434"/>
      <c r="CE24" s="434"/>
      <c r="CF24" s="469"/>
      <c r="CG24" s="2"/>
    </row>
    <row r="25" spans="1:85" ht="11.25" customHeight="1">
      <c r="A25" s="40"/>
      <c r="B25" s="349"/>
      <c r="C25" s="356"/>
      <c r="D25" s="297"/>
      <c r="E25" s="357"/>
      <c r="F25" s="441"/>
      <c r="G25" s="442"/>
      <c r="H25" s="411">
        <f>'[1]8'!$H$25</f>
        <v>0</v>
      </c>
      <c r="I25" s="411"/>
      <c r="J25" s="411"/>
      <c r="K25" s="411"/>
      <c r="L25" s="411"/>
      <c r="M25" s="411"/>
      <c r="N25" s="411"/>
      <c r="O25" s="411"/>
      <c r="P25" s="411"/>
      <c r="Q25" s="411"/>
      <c r="R25" s="411"/>
      <c r="S25" s="411"/>
      <c r="T25" s="411"/>
      <c r="U25" s="411"/>
      <c r="V25" s="414">
        <f>'[1]8'!$V$25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'[1]8'!$AN$26</f>
        <v>0</v>
      </c>
      <c r="AO26" s="421"/>
      <c r="AP26" s="423" t="s">
        <v>7</v>
      </c>
      <c r="AQ26" s="421">
        <f>'[1]8'!$AQ$26</f>
        <v>0</v>
      </c>
      <c r="AR26" s="421"/>
      <c r="AS26" s="423" t="s">
        <v>7</v>
      </c>
      <c r="AT26" s="421">
        <f>'[1]8'!$AT$26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'[1]8'!$BH$27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'[1]8'!$H$28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'[1]8'!$BC$28</f>
        <v>0</v>
      </c>
      <c r="BD28" s="493"/>
      <c r="BE28" s="493"/>
      <c r="BF28" s="493"/>
      <c r="BG28" s="153"/>
      <c r="BH28" s="511" t="str">
        <f>'[1]8'!$BH$28</f>
        <v xml:space="preserve"> □　16歳以上30歳未満又は70歳以上
 □　留学
 □　障害者
 □　38万円以上の支払い</v>
      </c>
      <c r="BI28" s="512"/>
      <c r="BJ28" s="512"/>
      <c r="BK28" s="512"/>
      <c r="BL28" s="512"/>
      <c r="BM28" s="512"/>
      <c r="BN28" s="513"/>
      <c r="BO28" s="255">
        <f>'[1]8'!$BO$28</f>
        <v>0</v>
      </c>
      <c r="BP28" s="256"/>
      <c r="BQ28" s="256"/>
      <c r="BR28" s="256"/>
      <c r="BS28" s="256"/>
      <c r="BT28" s="256"/>
      <c r="BU28" s="256"/>
      <c r="BV28" s="256"/>
      <c r="BW28" s="256"/>
      <c r="BX28" s="257"/>
      <c r="BY28" s="246">
        <f>'[1]8'!$BX$28</f>
        <v>0</v>
      </c>
      <c r="BZ28" s="246"/>
      <c r="CA28" s="246"/>
      <c r="CB28" s="246"/>
      <c r="CC28" s="147"/>
      <c r="CD28" s="434"/>
      <c r="CE28" s="434"/>
      <c r="CF28" s="469"/>
      <c r="CG28" s="2"/>
    </row>
    <row r="29" spans="1:85" ht="11.25" customHeight="1">
      <c r="A29" s="40"/>
      <c r="B29" s="349"/>
      <c r="C29" s="48"/>
      <c r="D29" s="523" t="s">
        <v>150</v>
      </c>
      <c r="E29" s="524"/>
      <c r="F29" s="441"/>
      <c r="G29" s="442"/>
      <c r="H29" s="411">
        <f>'[1]8'!$H$29</f>
        <v>0</v>
      </c>
      <c r="I29" s="411"/>
      <c r="J29" s="411"/>
      <c r="K29" s="411"/>
      <c r="L29" s="411"/>
      <c r="M29" s="411"/>
      <c r="N29" s="411"/>
      <c r="O29" s="411"/>
      <c r="P29" s="411"/>
      <c r="Q29" s="411"/>
      <c r="R29" s="411"/>
      <c r="S29" s="411"/>
      <c r="T29" s="411"/>
      <c r="U29" s="411"/>
      <c r="V29" s="414">
        <f>'[1]8'!$V$29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'[1]8'!$AN$30</f>
        <v>0</v>
      </c>
      <c r="AO30" s="421"/>
      <c r="AP30" s="423" t="s">
        <v>7</v>
      </c>
      <c r="AQ30" s="421">
        <f>'[1]8'!$AQ$30</f>
        <v>0</v>
      </c>
      <c r="AR30" s="421"/>
      <c r="AS30" s="423" t="s">
        <v>7</v>
      </c>
      <c r="AT30" s="421">
        <f>'[1]8'!$AT$30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'[1]8'!$BH$31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'[1]8'!$H$32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'[1]8'!$BC$32</f>
        <v>0</v>
      </c>
      <c r="BD32" s="495"/>
      <c r="BE32" s="495"/>
      <c r="BF32" s="495"/>
      <c r="BG32" s="154"/>
      <c r="BH32" s="511" t="str">
        <f>'[1]8'!$BH$32</f>
        <v xml:space="preserve"> □　16歳以上30歳未満又は70歳以上
 □　留学
 □　障害者
 □　38万円以上の支払い</v>
      </c>
      <c r="BI32" s="512"/>
      <c r="BJ32" s="512"/>
      <c r="BK32" s="512"/>
      <c r="BL32" s="512"/>
      <c r="BM32" s="512"/>
      <c r="BN32" s="513"/>
      <c r="BO32" s="255">
        <f>'[1]8'!$BO$32</f>
        <v>0</v>
      </c>
      <c r="BP32" s="256"/>
      <c r="BQ32" s="256"/>
      <c r="BR32" s="256"/>
      <c r="BS32" s="256"/>
      <c r="BT32" s="256"/>
      <c r="BU32" s="256"/>
      <c r="BV32" s="256"/>
      <c r="BW32" s="256"/>
      <c r="BX32" s="257"/>
      <c r="BY32" s="246">
        <f>'[1]8'!$BX$32</f>
        <v>0</v>
      </c>
      <c r="BZ32" s="246"/>
      <c r="CA32" s="246"/>
      <c r="CB32" s="246"/>
      <c r="CC32" s="147"/>
      <c r="CD32" s="434"/>
      <c r="CE32" s="434"/>
      <c r="CF32" s="469"/>
      <c r="CG32" s="2"/>
    </row>
    <row r="33" spans="1:85" ht="11.25" customHeight="1">
      <c r="A33" s="40"/>
      <c r="B33" s="349"/>
      <c r="C33" s="48"/>
      <c r="D33" s="82"/>
      <c r="E33" s="108"/>
      <c r="F33" s="441"/>
      <c r="G33" s="442"/>
      <c r="H33" s="411">
        <f>'[1]8'!$H$33</f>
        <v>0</v>
      </c>
      <c r="I33" s="411"/>
      <c r="J33" s="411"/>
      <c r="K33" s="411"/>
      <c r="L33" s="411"/>
      <c r="M33" s="411"/>
      <c r="N33" s="411"/>
      <c r="O33" s="411"/>
      <c r="P33" s="411"/>
      <c r="Q33" s="411"/>
      <c r="R33" s="411"/>
      <c r="S33" s="411"/>
      <c r="T33" s="411"/>
      <c r="U33" s="411"/>
      <c r="V33" s="414">
        <f>'[1]8'!$V$33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'[1]8'!$AN$34</f>
        <v>0</v>
      </c>
      <c r="AO34" s="421"/>
      <c r="AP34" s="423" t="s">
        <v>7</v>
      </c>
      <c r="AQ34" s="421">
        <f>'[1]8'!$AQ$34</f>
        <v>0</v>
      </c>
      <c r="AR34" s="421"/>
      <c r="AS34" s="423" t="s">
        <v>7</v>
      </c>
      <c r="AT34" s="421">
        <f>'[1]8'!$AT$34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'[1]8'!$BH$35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'[1]8'!$AV$38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'[1]8'!$BX$38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'[1]8'!$U$39</f>
        <v>0</v>
      </c>
      <c r="V39" s="588"/>
      <c r="W39" s="588"/>
      <c r="X39" s="588"/>
      <c r="Y39" s="588"/>
      <c r="Z39" s="589"/>
      <c r="AA39" s="587">
        <f>'[1]8'!$AA$39</f>
        <v>0</v>
      </c>
      <c r="AB39" s="588"/>
      <c r="AC39" s="588"/>
      <c r="AD39" s="588"/>
      <c r="AE39" s="588"/>
      <c r="AF39" s="589"/>
      <c r="AG39" s="590">
        <f>'[1]8'!$AG$39</f>
        <v>0</v>
      </c>
      <c r="AH39" s="591"/>
      <c r="AI39" s="594" t="s">
        <v>59</v>
      </c>
      <c r="AJ39" s="596">
        <f>'[1]8'!$AJ$39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'[1]8'!$U$41</f>
        <v>0</v>
      </c>
      <c r="V41" s="544"/>
      <c r="W41" s="544"/>
      <c r="X41" s="544"/>
      <c r="Y41" s="544"/>
      <c r="Z41" s="545"/>
      <c r="AA41" s="543">
        <f>'[1]8'!$AA$41</f>
        <v>0</v>
      </c>
      <c r="AB41" s="544"/>
      <c r="AC41" s="544"/>
      <c r="AD41" s="544"/>
      <c r="AE41" s="544"/>
      <c r="AF41" s="545"/>
      <c r="AG41" s="546">
        <f>'[1]8'!$AG$41</f>
        <v>0</v>
      </c>
      <c r="AH41" s="547"/>
      <c r="AI41" s="155" t="s">
        <v>59</v>
      </c>
      <c r="AJ41" s="548">
        <f>'[1]8'!$AJ$41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'[1]8'!$AA$42</f>
        <v>0</v>
      </c>
      <c r="AB42" s="559"/>
      <c r="AC42" s="559"/>
      <c r="AD42" s="559"/>
      <c r="AE42" s="559"/>
      <c r="AF42" s="560"/>
      <c r="AG42" s="546">
        <f>'[1]8'!$AG$42</f>
        <v>0</v>
      </c>
      <c r="AH42" s="547"/>
      <c r="AI42" s="155" t="s">
        <v>59</v>
      </c>
      <c r="AJ42" s="548">
        <f>'[1]8'!$AJ$42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'[1]8'!$F$46</f>
        <v>0</v>
      </c>
      <c r="G46" s="443"/>
      <c r="H46" s="443"/>
      <c r="I46" s="443"/>
      <c r="J46" s="443"/>
      <c r="K46" s="443"/>
      <c r="L46" s="443"/>
      <c r="M46" s="443"/>
      <c r="N46" s="443"/>
      <c r="O46" s="443"/>
      <c r="P46" s="443"/>
      <c r="Q46" s="443"/>
      <c r="R46" s="443"/>
      <c r="S46" s="443"/>
      <c r="T46" s="522"/>
      <c r="U46" s="612">
        <f>'[1]8'!$U$46</f>
        <v>0</v>
      </c>
      <c r="V46" s="609"/>
      <c r="W46" s="609"/>
      <c r="X46" s="609"/>
      <c r="Y46" s="609"/>
      <c r="Z46" s="610"/>
      <c r="AA46" s="613" t="str">
        <f>'[1]8'!$AA$46</f>
        <v>明・大・昭
平・令</v>
      </c>
      <c r="AB46" s="614"/>
      <c r="AC46" s="614"/>
      <c r="AD46" s="609">
        <f>'[1]8'!$AD$46</f>
        <v>0</v>
      </c>
      <c r="AE46" s="609"/>
      <c r="AF46" s="59" t="s">
        <v>7</v>
      </c>
      <c r="AG46" s="609">
        <f>'[1]8'!$AG$46</f>
        <v>0</v>
      </c>
      <c r="AH46" s="609"/>
      <c r="AI46" s="59" t="s">
        <v>7</v>
      </c>
      <c r="AJ46" s="609">
        <f>'[1]8'!$AJ$46</f>
        <v>0</v>
      </c>
      <c r="AK46" s="610"/>
      <c r="AL46" s="266">
        <f>'[1]8'!$AL$46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'[1]8'!$BG$46</f>
        <v>0</v>
      </c>
      <c r="BH46" s="267"/>
      <c r="BI46" s="267"/>
      <c r="BJ46" s="267"/>
      <c r="BK46" s="267"/>
      <c r="BL46" s="268"/>
      <c r="BM46" s="262">
        <f>'[1]8'!$BM$46</f>
        <v>0</v>
      </c>
      <c r="BN46" s="291"/>
      <c r="BO46" s="266">
        <f>'[1]8'!$BO$46</f>
        <v>0</v>
      </c>
      <c r="BP46" s="267"/>
      <c r="BQ46" s="267"/>
      <c r="BR46" s="267"/>
      <c r="BS46" s="267"/>
      <c r="BT46" s="267"/>
      <c r="BU46" s="267"/>
      <c r="BV46" s="267"/>
      <c r="BW46" s="267"/>
      <c r="BX46" s="268"/>
      <c r="BY46" s="262">
        <f>'[1]8'!$BW$46</f>
        <v>0</v>
      </c>
      <c r="BZ46" s="263"/>
      <c r="CA46" s="263"/>
      <c r="CB46" s="263"/>
      <c r="CC46" s="149"/>
      <c r="CD46" s="230"/>
      <c r="CE46" s="230"/>
      <c r="CF46" s="40"/>
      <c r="CG46" s="2"/>
    </row>
    <row r="47" spans="1:85" ht="17.45" customHeight="1">
      <c r="A47" s="40"/>
      <c r="B47" s="600"/>
      <c r="C47" s="601"/>
      <c r="D47" s="601"/>
      <c r="E47" s="602"/>
      <c r="F47" s="611">
        <f>'[1]8'!$F$47</f>
        <v>0</v>
      </c>
      <c r="G47" s="443"/>
      <c r="H47" s="443"/>
      <c r="I47" s="443"/>
      <c r="J47" s="443"/>
      <c r="K47" s="443"/>
      <c r="L47" s="443"/>
      <c r="M47" s="443"/>
      <c r="N47" s="443"/>
      <c r="O47" s="443"/>
      <c r="P47" s="443"/>
      <c r="Q47" s="443"/>
      <c r="R47" s="443"/>
      <c r="S47" s="443"/>
      <c r="T47" s="522"/>
      <c r="U47" s="612">
        <f>'[1]8'!$U$47</f>
        <v>0</v>
      </c>
      <c r="V47" s="609"/>
      <c r="W47" s="609"/>
      <c r="X47" s="609"/>
      <c r="Y47" s="609"/>
      <c r="Z47" s="610"/>
      <c r="AA47" s="613" t="str">
        <f>'[1]8'!$AA$47</f>
        <v>明・大・昭
平・令</v>
      </c>
      <c r="AB47" s="614"/>
      <c r="AC47" s="614"/>
      <c r="AD47" s="609">
        <f>'[1]8'!$AD$47</f>
        <v>0</v>
      </c>
      <c r="AE47" s="609"/>
      <c r="AF47" s="60" t="s">
        <v>7</v>
      </c>
      <c r="AG47" s="609">
        <f>'[1]8'!$AG$47</f>
        <v>0</v>
      </c>
      <c r="AH47" s="609"/>
      <c r="AI47" s="60" t="s">
        <v>7</v>
      </c>
      <c r="AJ47" s="609">
        <f>'[1]8'!$AJ$47</f>
        <v>0</v>
      </c>
      <c r="AK47" s="610"/>
      <c r="AL47" s="292">
        <f>'[1]8'!$AL$47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'[1]8'!$BG$47</f>
        <v>0</v>
      </c>
      <c r="BH47" s="293"/>
      <c r="BI47" s="293"/>
      <c r="BJ47" s="293"/>
      <c r="BK47" s="293"/>
      <c r="BL47" s="294"/>
      <c r="BM47" s="264">
        <f>'[1]8'!$BM$47</f>
        <v>0</v>
      </c>
      <c r="BN47" s="295"/>
      <c r="BO47" s="269">
        <f>'[1]8'!$BO$47</f>
        <v>0</v>
      </c>
      <c r="BP47" s="270"/>
      <c r="BQ47" s="270"/>
      <c r="BR47" s="270"/>
      <c r="BS47" s="270"/>
      <c r="BT47" s="270"/>
      <c r="BU47" s="270"/>
      <c r="BV47" s="270"/>
      <c r="BW47" s="270"/>
      <c r="BX47" s="271"/>
      <c r="BY47" s="264">
        <f>'[1]8'!$BW$47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'[1]8'!$H$50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'[1]8'!$AT$50</f>
        <v>0</v>
      </c>
      <c r="AU50" s="642"/>
      <c r="AV50" s="642"/>
      <c r="AW50" s="643"/>
      <c r="AX50" s="658" t="str">
        <f>'[1]8'!$AX$50</f>
        <v>平</v>
      </c>
      <c r="AY50" s="659"/>
      <c r="AZ50" s="642">
        <f>'[1]8'!$AZ$50</f>
        <v>0</v>
      </c>
      <c r="BA50" s="642">
        <f>'[1]8'!$BA$50</f>
        <v>0</v>
      </c>
      <c r="BB50" s="642">
        <f>'[1]8'!$BB$50</f>
        <v>0</v>
      </c>
      <c r="BC50" s="643"/>
      <c r="BD50" s="264">
        <f>'[1]8'!$BD$50</f>
        <v>0</v>
      </c>
      <c r="BE50" s="265"/>
      <c r="BF50" s="265"/>
      <c r="BG50" s="265"/>
      <c r="BH50" s="265"/>
      <c r="BI50" s="265"/>
      <c r="BJ50" s="265"/>
      <c r="BK50" s="265"/>
      <c r="BL50" s="265"/>
      <c r="BM50" s="295"/>
      <c r="BN50" s="612">
        <f>'[1]8'!$BN$50</f>
        <v>0</v>
      </c>
      <c r="BO50" s="609"/>
      <c r="BP50" s="609"/>
      <c r="BQ50" s="609"/>
      <c r="BR50" s="610"/>
      <c r="BS50" s="652">
        <f>'[1]8'!$BS$50</f>
        <v>0</v>
      </c>
      <c r="BT50" s="653"/>
      <c r="BU50" s="653"/>
      <c r="BV50" s="653"/>
      <c r="BW50" s="653"/>
      <c r="BX50" s="598" t="s">
        <v>8</v>
      </c>
      <c r="BY50" s="612">
        <f>'[1]8'!$BY$50</f>
        <v>0</v>
      </c>
      <c r="BZ50" s="609"/>
      <c r="CA50" s="609"/>
      <c r="CB50" s="610"/>
      <c r="CC50" s="232"/>
      <c r="CD50" s="638"/>
      <c r="CE50" s="638"/>
      <c r="CF50" s="40"/>
      <c r="CG50" s="2"/>
    </row>
    <row r="51" spans="1:85" ht="21" customHeight="1">
      <c r="A51" s="40"/>
      <c r="B51" s="615"/>
      <c r="C51" s="615"/>
      <c r="D51" s="615"/>
      <c r="E51" s="616"/>
      <c r="F51" s="367"/>
      <c r="G51" s="352"/>
      <c r="H51" s="270">
        <f>'[1]8'!$H$51</f>
        <v>0</v>
      </c>
      <c r="I51" s="270"/>
      <c r="J51" s="270"/>
      <c r="K51" s="270"/>
      <c r="L51" s="270"/>
      <c r="M51" s="270"/>
      <c r="N51" s="270"/>
      <c r="O51" s="270"/>
      <c r="P51" s="270"/>
      <c r="Q51" s="270"/>
      <c r="R51" s="270"/>
      <c r="S51" s="270"/>
      <c r="T51" s="660">
        <f>'[1]8'!$T$51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'[1]8'!$AX$51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'[1]8'!$H$52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'[1]8'!$AT$52</f>
        <v>0</v>
      </c>
      <c r="AU52" s="642"/>
      <c r="AV52" s="642"/>
      <c r="AW52" s="643"/>
      <c r="AX52" s="658" t="str">
        <f>'[1]8'!$AX$52</f>
        <v>平</v>
      </c>
      <c r="AY52" s="659"/>
      <c r="AZ52" s="642">
        <f>'[1]8'!$AZ$52</f>
        <v>0</v>
      </c>
      <c r="BA52" s="642">
        <f>'[1]8'!$BA$52</f>
        <v>0</v>
      </c>
      <c r="BB52" s="642">
        <f>'[1]8'!$BB$52</f>
        <v>0</v>
      </c>
      <c r="BC52" s="643"/>
      <c r="BD52" s="630">
        <f>'[1]8'!$BD$52</f>
        <v>0</v>
      </c>
      <c r="BE52" s="631"/>
      <c r="BF52" s="631"/>
      <c r="BG52" s="631"/>
      <c r="BH52" s="631"/>
      <c r="BI52" s="631"/>
      <c r="BJ52" s="631"/>
      <c r="BK52" s="631"/>
      <c r="BL52" s="631"/>
      <c r="BM52" s="632"/>
      <c r="BN52" s="633">
        <f>'[1]8'!$BN$52</f>
        <v>0</v>
      </c>
      <c r="BO52" s="634"/>
      <c r="BP52" s="634"/>
      <c r="BQ52" s="634"/>
      <c r="BR52" s="635"/>
      <c r="BS52" s="633">
        <f>'[1]8'!$BS$52</f>
        <v>0</v>
      </c>
      <c r="BT52" s="634"/>
      <c r="BU52" s="634"/>
      <c r="BV52" s="634"/>
      <c r="BW52" s="634"/>
      <c r="BX52" s="636" t="s">
        <v>8</v>
      </c>
      <c r="BY52" s="633">
        <f>'[1]8'!$BY$52</f>
        <v>0</v>
      </c>
      <c r="BZ52" s="634"/>
      <c r="CA52" s="634"/>
      <c r="CB52" s="635"/>
      <c r="CC52" s="232"/>
      <c r="CD52" s="638"/>
      <c r="CE52" s="638"/>
      <c r="CF52" s="40"/>
      <c r="CG52" s="2"/>
    </row>
    <row r="53" spans="1:85" ht="21" customHeight="1">
      <c r="A53" s="40"/>
      <c r="B53" s="615"/>
      <c r="C53" s="615"/>
      <c r="D53" s="615"/>
      <c r="E53" s="616"/>
      <c r="F53" s="356"/>
      <c r="G53" s="297"/>
      <c r="H53" s="270">
        <f>'[1]8'!$H$53</f>
        <v>0</v>
      </c>
      <c r="I53" s="270"/>
      <c r="J53" s="270"/>
      <c r="K53" s="270"/>
      <c r="L53" s="270"/>
      <c r="M53" s="270"/>
      <c r="N53" s="270"/>
      <c r="O53" s="270"/>
      <c r="P53" s="270"/>
      <c r="Q53" s="270"/>
      <c r="R53" s="270"/>
      <c r="S53" s="270"/>
      <c r="T53" s="660">
        <f>'[1]8'!$T$53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'[1]8'!$AX$53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'[1]8'!$H$55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'[1]8'!$AT$55</f>
        <v>0</v>
      </c>
      <c r="AU55" s="642"/>
      <c r="AV55" s="642"/>
      <c r="AW55" s="643"/>
      <c r="AX55" s="688" t="str">
        <f>'[1]8'!$AX$55</f>
        <v>明・大・昭</v>
      </c>
      <c r="AY55" s="689"/>
      <c r="AZ55" s="642">
        <f>'[1]8'!$AZ$55</f>
        <v>0</v>
      </c>
      <c r="BA55" s="642">
        <f>'[1]8'!$BA$55</f>
        <v>0</v>
      </c>
      <c r="BB55" s="642">
        <f>'[1]8'!$BB$55</f>
        <v>0</v>
      </c>
      <c r="BC55" s="643"/>
      <c r="BD55" s="630">
        <f>'[1]8'!$BD$55</f>
        <v>0</v>
      </c>
      <c r="BE55" s="631"/>
      <c r="BF55" s="631"/>
      <c r="BG55" s="631"/>
      <c r="BH55" s="631"/>
      <c r="BI55" s="631"/>
      <c r="BJ55" s="631"/>
      <c r="BK55" s="632"/>
      <c r="BL55" s="613" t="str">
        <f>'[1]8'!$BL$55</f>
        <v>□ 配偶者
□ 30歳未満又は70歳以上 □ 障害者
□ 留学                      □ 38万円以上の支払</v>
      </c>
      <c r="BM55" s="706"/>
      <c r="BN55" s="706"/>
      <c r="BO55" s="706"/>
      <c r="BP55" s="706"/>
      <c r="BQ55" s="707"/>
      <c r="BR55" s="633">
        <f>'[1]8'!$BR$55</f>
        <v>0</v>
      </c>
      <c r="BS55" s="634"/>
      <c r="BT55" s="634"/>
      <c r="BU55" s="634"/>
      <c r="BV55" s="636" t="s">
        <v>8</v>
      </c>
      <c r="BW55" s="699" t="str">
        <f>'[1]8'!$BW$55</f>
        <v>□ 一般</v>
      </c>
      <c r="BX55" s="700"/>
      <c r="BY55" s="633">
        <f>'[1]8'!$BY$55</f>
        <v>0</v>
      </c>
      <c r="BZ55" s="634"/>
      <c r="CA55" s="634"/>
      <c r="CB55" s="635"/>
      <c r="CC55" s="701"/>
      <c r="CD55" s="241" t="str">
        <f>'[1]8'!$CD$55</f>
        <v>□ 寡婦</v>
      </c>
      <c r="CE55" s="156"/>
      <c r="CF55" s="40"/>
      <c r="CG55" s="2"/>
    </row>
    <row r="56" spans="1:85" ht="12.75" customHeight="1">
      <c r="A56" s="40"/>
      <c r="B56" s="674"/>
      <c r="C56" s="674"/>
      <c r="D56" s="674"/>
      <c r="E56" s="675"/>
      <c r="F56" s="48"/>
      <c r="G56" s="49"/>
      <c r="H56" s="270">
        <f>'[1]8'!$H$56</f>
        <v>0</v>
      </c>
      <c r="I56" s="270"/>
      <c r="J56" s="270"/>
      <c r="K56" s="270"/>
      <c r="L56" s="270"/>
      <c r="M56" s="270"/>
      <c r="N56" s="270"/>
      <c r="O56" s="270"/>
      <c r="P56" s="270"/>
      <c r="Q56" s="270"/>
      <c r="R56" s="270"/>
      <c r="S56" s="270"/>
      <c r="T56" s="660">
        <f>'[1]8'!$T$56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'[1]8'!$AX$56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'[1]8'!$BW$56</f>
        <v>□ 特別</v>
      </c>
      <c r="BX56" s="705"/>
      <c r="BY56" s="633"/>
      <c r="BZ56" s="634"/>
      <c r="CA56" s="634"/>
      <c r="CB56" s="635"/>
      <c r="CC56" s="701"/>
      <c r="CD56" s="242" t="str">
        <f>'[1]8'!$CD$56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'[1]8'!$CM$69</f>
        <v>4</v>
      </c>
      <c r="CN69" s="233" t="s">
        <v>202</v>
      </c>
      <c r="CO69" s="32" t="b">
        <v>0</v>
      </c>
    </row>
    <row r="70" spans="1:93">
      <c r="CN70" s="233" t="s">
        <v>203</v>
      </c>
    </row>
    <row r="71" spans="1:93">
      <c r="CJ71">
        <v>1</v>
      </c>
      <c r="CK71" s="33" t="s">
        <v>49</v>
      </c>
      <c r="CL71" t="s">
        <v>145</v>
      </c>
      <c r="CM71" s="32">
        <f>'[1]8'!$CM$71</f>
        <v>2</v>
      </c>
    </row>
    <row r="72" spans="1:93">
      <c r="CJ72">
        <v>2</v>
      </c>
      <c r="CK72" s="35" t="s">
        <v>50</v>
      </c>
    </row>
    <row r="74" spans="1:93">
      <c r="CK74" s="33" t="s">
        <v>43</v>
      </c>
      <c r="CL74" t="s">
        <v>146</v>
      </c>
      <c r="CM74" s="32">
        <f>'[1]8'!$CM$74</f>
        <v>5</v>
      </c>
    </row>
    <row r="75" spans="1:93">
      <c r="CK75" s="34" t="s">
        <v>44</v>
      </c>
      <c r="CL75" t="s">
        <v>46</v>
      </c>
      <c r="CM75" s="32">
        <f>'[1]8'!$CM$75</f>
        <v>5</v>
      </c>
    </row>
    <row r="76" spans="1:93">
      <c r="CK76" s="34" t="s">
        <v>42</v>
      </c>
      <c r="CL76">
        <v>2</v>
      </c>
      <c r="CM76" s="32">
        <f>'[1]8'!$CM$76</f>
        <v>5</v>
      </c>
    </row>
    <row r="77" spans="1:93">
      <c r="CK77" s="34" t="s">
        <v>45</v>
      </c>
      <c r="CL77">
        <v>3</v>
      </c>
      <c r="CM77" s="32">
        <f>'[1]8'!$CM$77</f>
        <v>5</v>
      </c>
    </row>
    <row r="78" spans="1:93">
      <c r="CK78" s="35"/>
      <c r="CL78">
        <v>4</v>
      </c>
      <c r="CM78" s="32">
        <f>'[1]8'!$CM$78</f>
        <v>5</v>
      </c>
    </row>
    <row r="79" spans="1:93">
      <c r="CM79" s="103"/>
    </row>
    <row r="81" spans="89:94">
      <c r="CK81" s="36" t="s">
        <v>48</v>
      </c>
      <c r="CM81" s="32">
        <f>'[1]8'!$CM$81</f>
        <v>2</v>
      </c>
    </row>
    <row r="82" spans="89:94">
      <c r="CK82" s="35"/>
    </row>
    <row r="83" spans="89:94" ht="13.5" customHeight="1">
      <c r="CM83" s="239" t="s">
        <v>204</v>
      </c>
      <c r="CN83" s="239" t="s">
        <v>31</v>
      </c>
      <c r="CO83" s="104" t="s">
        <v>91</v>
      </c>
      <c r="CP83" s="238" t="s">
        <v>213</v>
      </c>
    </row>
    <row r="84" spans="89:94" ht="13.5" customHeight="1">
      <c r="CK84" s="74" t="s">
        <v>204</v>
      </c>
      <c r="CM84" s="32" t="b">
        <f>'[1]8'!$CM$84</f>
        <v>0</v>
      </c>
      <c r="CN84" s="32" t="b">
        <f>'[1]8'!$CN$84</f>
        <v>0</v>
      </c>
      <c r="CO84" s="32" t="b">
        <f>'[1]8'!$CO$84</f>
        <v>0</v>
      </c>
      <c r="CP84" s="32" t="b">
        <v>0</v>
      </c>
    </row>
    <row r="85" spans="89:94">
      <c r="CK85" s="34" t="s">
        <v>31</v>
      </c>
      <c r="CM85" s="32" t="b">
        <f>'[1]8'!$CM$85</f>
        <v>0</v>
      </c>
      <c r="CN85" s="32" t="b">
        <f>'[1]8'!$CN$85</f>
        <v>0</v>
      </c>
      <c r="CO85" s="32" t="b">
        <f>'[1]8'!$CO$85</f>
        <v>0</v>
      </c>
      <c r="CP85" s="32" t="b">
        <v>0</v>
      </c>
    </row>
    <row r="86" spans="89:94">
      <c r="CK86" s="35"/>
      <c r="CM86" s="32" t="b">
        <f>'[1]8'!$CM$86</f>
        <v>0</v>
      </c>
      <c r="CN86" s="32" t="b">
        <f>'[1]8'!$CN$86</f>
        <v>0</v>
      </c>
      <c r="CO86" s="32" t="b">
        <f>'[1]8'!$CO$86</f>
        <v>0</v>
      </c>
      <c r="CP86" s="32" t="b">
        <v>0</v>
      </c>
    </row>
    <row r="87" spans="89:94">
      <c r="CM87" s="32" t="b">
        <f>'[1]8'!$CM$87</f>
        <v>0</v>
      </c>
      <c r="CN87" s="32" t="b">
        <f>'[1]8'!$CN$87</f>
        <v>0</v>
      </c>
      <c r="CO87" s="32" t="b">
        <f>'[1]8'!$CO$87</f>
        <v>0</v>
      </c>
      <c r="CP87" s="32" t="b">
        <v>0</v>
      </c>
    </row>
    <row r="89" spans="89:94">
      <c r="CK89" s="139" t="s">
        <v>111</v>
      </c>
      <c r="CM89" s="32" t="b">
        <f>'[1]8'!$CM$89</f>
        <v>0</v>
      </c>
    </row>
    <row r="90" spans="89:94">
      <c r="CK90" s="37" t="s">
        <v>205</v>
      </c>
      <c r="CM90" s="33" t="b">
        <f>'[1]8'!$CM$90</f>
        <v>0</v>
      </c>
    </row>
    <row r="91" spans="89:94">
      <c r="CK91" s="38" t="s">
        <v>116</v>
      </c>
      <c r="CM91" s="34" t="b">
        <f>'[1]8'!$CM$91</f>
        <v>0</v>
      </c>
    </row>
    <row r="92" spans="89:94">
      <c r="CK92" s="39" t="s">
        <v>51</v>
      </c>
      <c r="CM92" s="35" t="b">
        <f>'[1]8'!$CM$92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603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603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603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603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603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603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603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604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604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604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607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607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607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6046"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606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606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606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606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6051"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6068"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6069"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6070"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6071"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6072"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6073"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6058"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6059"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6060"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'[1]9'!$AZ$3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'[1]9'!$BR$3</f>
        <v>0</v>
      </c>
      <c r="BS3" s="326"/>
      <c r="BT3" s="297" t="s">
        <v>63</v>
      </c>
      <c r="BU3" s="326">
        <f>'[1]9'!$BU$3</f>
        <v>0</v>
      </c>
      <c r="BV3" s="326"/>
      <c r="BW3" s="297" t="s">
        <v>65</v>
      </c>
      <c r="BX3" s="326">
        <f>'[1]9'!$BX$3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'[1]9'!$AZ$5</f>
        <v>0</v>
      </c>
      <c r="BA5" s="320"/>
      <c r="BB5" s="320"/>
      <c r="BC5" s="320"/>
      <c r="BD5" s="320"/>
      <c r="BE5" s="320"/>
      <c r="BF5" s="320"/>
      <c r="BG5" s="320"/>
      <c r="BH5" s="320"/>
      <c r="BI5" s="320"/>
      <c r="BJ5" s="320"/>
      <c r="BK5" s="25">
        <f>'[1]9'!$BK$5</f>
        <v>0</v>
      </c>
      <c r="BL5" s="81"/>
      <c r="BM5" s="321" t="s">
        <v>29</v>
      </c>
      <c r="BN5" s="322"/>
      <c r="BO5" s="323"/>
      <c r="BP5" s="324">
        <f>'[1]9'!$BP$5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'[1]9'!$BP$6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'[1]9'!$B$8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'[1]9'!$BE$9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'[1]9'!$AZ$10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'[1]9'!$F$16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'[1]9'!$BC$16</f>
        <v>0</v>
      </c>
      <c r="BD16" s="493"/>
      <c r="BE16" s="493"/>
      <c r="BF16" s="493"/>
      <c r="BG16" s="153"/>
      <c r="BH16" s="496" t="s">
        <v>122</v>
      </c>
      <c r="BI16" s="497"/>
      <c r="BJ16" s="497"/>
      <c r="BK16" s="497"/>
      <c r="BL16" s="497"/>
      <c r="BM16" s="497"/>
      <c r="BN16" s="498"/>
      <c r="BO16" s="255">
        <f>'[1]9'!$BO$16</f>
        <v>0</v>
      </c>
      <c r="BP16" s="256"/>
      <c r="BQ16" s="256"/>
      <c r="BR16" s="256"/>
      <c r="BS16" s="256"/>
      <c r="BT16" s="256"/>
      <c r="BU16" s="256"/>
      <c r="BV16" s="256"/>
      <c r="BW16" s="256"/>
      <c r="BX16" s="257"/>
      <c r="BY16" s="246">
        <f>'[1]9'!$BX$16</f>
        <v>0</v>
      </c>
      <c r="BZ16" s="246"/>
      <c r="CA16" s="246"/>
      <c r="CB16" s="246"/>
      <c r="CC16" s="147"/>
      <c r="CD16" s="434"/>
      <c r="CE16" s="434"/>
      <c r="CF16" s="469"/>
      <c r="CG16" s="2"/>
    </row>
    <row r="17" spans="1:85" ht="7.5" customHeight="1">
      <c r="A17" s="40"/>
      <c r="B17" s="349"/>
      <c r="C17" s="356"/>
      <c r="D17" s="348"/>
      <c r="E17" s="349"/>
      <c r="F17" s="446">
        <f>'[1]9'!$F$17</f>
        <v>0</v>
      </c>
      <c r="G17" s="411"/>
      <c r="H17" s="411"/>
      <c r="I17" s="411"/>
      <c r="J17" s="411"/>
      <c r="K17" s="411"/>
      <c r="L17" s="411"/>
      <c r="M17" s="411"/>
      <c r="N17" s="411"/>
      <c r="O17" s="411"/>
      <c r="P17" s="411"/>
      <c r="Q17" s="411"/>
      <c r="R17" s="411"/>
      <c r="S17" s="411"/>
      <c r="T17" s="411"/>
      <c r="U17" s="411"/>
      <c r="V17" s="414">
        <f>'[1]9'!$V$17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'[1]9'!$BH$17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'[1]9'!$AN$18</f>
        <v>0</v>
      </c>
      <c r="AO18" s="421"/>
      <c r="AP18" s="423" t="s">
        <v>7</v>
      </c>
      <c r="AQ18" s="421">
        <f>'[1]9'!$AQ$18</f>
        <v>0</v>
      </c>
      <c r="AR18" s="421"/>
      <c r="AS18" s="423" t="s">
        <v>7</v>
      </c>
      <c r="AT18" s="421">
        <f>'[1]9'!$AT$18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'[1]9'!$H$20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'[1]9'!$BC$20</f>
        <v>0</v>
      </c>
      <c r="BD20" s="493"/>
      <c r="BE20" s="493"/>
      <c r="BF20" s="493"/>
      <c r="BG20" s="153"/>
      <c r="BH20" s="511" t="str">
        <f>'[1]9'!$BH$20</f>
        <v xml:space="preserve"> □　16歳以上30歳未満又は70歳以上
 □　留学
 □　障害者
 □　38万円以上の支払い</v>
      </c>
      <c r="BI20" s="512"/>
      <c r="BJ20" s="512"/>
      <c r="BK20" s="512"/>
      <c r="BL20" s="512"/>
      <c r="BM20" s="512"/>
      <c r="BN20" s="513"/>
      <c r="BO20" s="255">
        <f>'[1]9'!$BO$20</f>
        <v>0</v>
      </c>
      <c r="BP20" s="256"/>
      <c r="BQ20" s="256"/>
      <c r="BR20" s="256"/>
      <c r="BS20" s="256"/>
      <c r="BT20" s="256"/>
      <c r="BU20" s="256"/>
      <c r="BV20" s="256"/>
      <c r="BW20" s="256"/>
      <c r="BX20" s="257"/>
      <c r="BY20" s="246">
        <f>'[1]9'!$BX$20</f>
        <v>0</v>
      </c>
      <c r="BZ20" s="246"/>
      <c r="CA20" s="246"/>
      <c r="CB20" s="246"/>
      <c r="CC20" s="147"/>
      <c r="CD20" s="434"/>
      <c r="CE20" s="434"/>
      <c r="CF20" s="469"/>
      <c r="CG20" s="2"/>
    </row>
    <row r="21" spans="1:85" ht="11.25" customHeight="1">
      <c r="A21" s="40"/>
      <c r="B21" s="349"/>
      <c r="C21" s="356"/>
      <c r="D21" s="297"/>
      <c r="E21" s="357"/>
      <c r="F21" s="441"/>
      <c r="G21" s="442"/>
      <c r="H21" s="411">
        <f>'[1]9'!$H$21</f>
        <v>0</v>
      </c>
      <c r="I21" s="411"/>
      <c r="J21" s="411"/>
      <c r="K21" s="411"/>
      <c r="L21" s="411"/>
      <c r="M21" s="411"/>
      <c r="N21" s="411"/>
      <c r="O21" s="411"/>
      <c r="P21" s="411"/>
      <c r="Q21" s="411"/>
      <c r="R21" s="411"/>
      <c r="S21" s="411"/>
      <c r="T21" s="411"/>
      <c r="U21" s="411"/>
      <c r="V21" s="414">
        <f>'[1]9'!$V$21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'[1]9'!$AN$22</f>
        <v>0</v>
      </c>
      <c r="AO22" s="421"/>
      <c r="AP22" s="423" t="s">
        <v>7</v>
      </c>
      <c r="AQ22" s="421">
        <f>'[1]9'!$AQ$22</f>
        <v>0</v>
      </c>
      <c r="AR22" s="421"/>
      <c r="AS22" s="423" t="s">
        <v>7</v>
      </c>
      <c r="AT22" s="421">
        <f>'[1]9'!$AT$22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IF(CO69,'[1]9'!$BH$23,"")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'[1]9'!$H$24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'[1]9'!$BC$24</f>
        <v>0</v>
      </c>
      <c r="BD24" s="495"/>
      <c r="BE24" s="495"/>
      <c r="BF24" s="495"/>
      <c r="BG24" s="154"/>
      <c r="BH24" s="511" t="str">
        <f>'[1]9'!$BH$24</f>
        <v xml:space="preserve"> □　16歳以上30歳未満又は70歳以上
 □　留学
 □　障害者
 □　38万円以上の支払い</v>
      </c>
      <c r="BI24" s="512"/>
      <c r="BJ24" s="512"/>
      <c r="BK24" s="512"/>
      <c r="BL24" s="512"/>
      <c r="BM24" s="512"/>
      <c r="BN24" s="513"/>
      <c r="BO24" s="255">
        <f>'[1]9'!$BO$24</f>
        <v>0</v>
      </c>
      <c r="BP24" s="256"/>
      <c r="BQ24" s="256"/>
      <c r="BR24" s="256"/>
      <c r="BS24" s="256"/>
      <c r="BT24" s="256"/>
      <c r="BU24" s="256"/>
      <c r="BV24" s="256"/>
      <c r="BW24" s="256"/>
      <c r="BX24" s="257"/>
      <c r="BY24" s="246">
        <f>'[1]9'!$BX$24</f>
        <v>0</v>
      </c>
      <c r="BZ24" s="246"/>
      <c r="CA24" s="246"/>
      <c r="CB24" s="246"/>
      <c r="CC24" s="147"/>
      <c r="CD24" s="434"/>
      <c r="CE24" s="434"/>
      <c r="CF24" s="469"/>
      <c r="CG24" s="2"/>
    </row>
    <row r="25" spans="1:85" ht="11.25" customHeight="1">
      <c r="A25" s="40"/>
      <c r="B25" s="349"/>
      <c r="C25" s="356"/>
      <c r="D25" s="297"/>
      <c r="E25" s="357"/>
      <c r="F25" s="441"/>
      <c r="G25" s="442"/>
      <c r="H25" s="411">
        <f>'[1]9'!$H$25</f>
        <v>0</v>
      </c>
      <c r="I25" s="411"/>
      <c r="J25" s="411"/>
      <c r="K25" s="411"/>
      <c r="L25" s="411"/>
      <c r="M25" s="411"/>
      <c r="N25" s="411"/>
      <c r="O25" s="411"/>
      <c r="P25" s="411"/>
      <c r="Q25" s="411"/>
      <c r="R25" s="411"/>
      <c r="S25" s="411"/>
      <c r="T25" s="411"/>
      <c r="U25" s="411"/>
      <c r="V25" s="414">
        <f>'[1]9'!$V$25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'[1]9'!$AN$26</f>
        <v>0</v>
      </c>
      <c r="AO26" s="421"/>
      <c r="AP26" s="423" t="s">
        <v>7</v>
      </c>
      <c r="AQ26" s="421">
        <f>'[1]9'!$AQ$26</f>
        <v>0</v>
      </c>
      <c r="AR26" s="421"/>
      <c r="AS26" s="423" t="s">
        <v>7</v>
      </c>
      <c r="AT26" s="421">
        <f>'[1]9'!$AT$26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'[1]9'!$BH$27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'[1]9'!$H$28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'[1]9'!$BC$28</f>
        <v>0</v>
      </c>
      <c r="BD28" s="493"/>
      <c r="BE28" s="493"/>
      <c r="BF28" s="493"/>
      <c r="BG28" s="153"/>
      <c r="BH28" s="511" t="str">
        <f>'[1]9'!$BH$28</f>
        <v xml:space="preserve"> □　16歳以上30歳未満又は70歳以上
 □　留学
 □　障害者
 □　38万円以上の支払い</v>
      </c>
      <c r="BI28" s="512"/>
      <c r="BJ28" s="512"/>
      <c r="BK28" s="512"/>
      <c r="BL28" s="512"/>
      <c r="BM28" s="512"/>
      <c r="BN28" s="513"/>
      <c r="BO28" s="255">
        <f>'[1]9'!$BO$28</f>
        <v>0</v>
      </c>
      <c r="BP28" s="256"/>
      <c r="BQ28" s="256"/>
      <c r="BR28" s="256"/>
      <c r="BS28" s="256"/>
      <c r="BT28" s="256"/>
      <c r="BU28" s="256"/>
      <c r="BV28" s="256"/>
      <c r="BW28" s="256"/>
      <c r="BX28" s="257"/>
      <c r="BY28" s="246">
        <f>'[1]9'!$BX$28</f>
        <v>0</v>
      </c>
      <c r="BZ28" s="246"/>
      <c r="CA28" s="246"/>
      <c r="CB28" s="246"/>
      <c r="CC28" s="147"/>
      <c r="CD28" s="434"/>
      <c r="CE28" s="434"/>
      <c r="CF28" s="469"/>
      <c r="CG28" s="2"/>
    </row>
    <row r="29" spans="1:85" ht="11.25" customHeight="1">
      <c r="A29" s="40"/>
      <c r="B29" s="349"/>
      <c r="C29" s="48"/>
      <c r="D29" s="523" t="s">
        <v>150</v>
      </c>
      <c r="E29" s="524"/>
      <c r="F29" s="441"/>
      <c r="G29" s="442"/>
      <c r="H29" s="411">
        <f>'[1]9'!$H$29</f>
        <v>0</v>
      </c>
      <c r="I29" s="411"/>
      <c r="J29" s="411"/>
      <c r="K29" s="411"/>
      <c r="L29" s="411"/>
      <c r="M29" s="411"/>
      <c r="N29" s="411"/>
      <c r="O29" s="411"/>
      <c r="P29" s="411"/>
      <c r="Q29" s="411"/>
      <c r="R29" s="411"/>
      <c r="S29" s="411"/>
      <c r="T29" s="411"/>
      <c r="U29" s="411"/>
      <c r="V29" s="414">
        <f>'[1]9'!$V$29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'[1]9'!$AN$30</f>
        <v>0</v>
      </c>
      <c r="AO30" s="421"/>
      <c r="AP30" s="423" t="s">
        <v>7</v>
      </c>
      <c r="AQ30" s="421">
        <f>'[1]9'!$AQ$30</f>
        <v>0</v>
      </c>
      <c r="AR30" s="421"/>
      <c r="AS30" s="423" t="s">
        <v>7</v>
      </c>
      <c r="AT30" s="421">
        <f>'[1]9'!$AT$30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'[1]9'!$BH$31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'[1]9'!$H$32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'[1]9'!$BC$32</f>
        <v>0</v>
      </c>
      <c r="BD32" s="495"/>
      <c r="BE32" s="495"/>
      <c r="BF32" s="495"/>
      <c r="BG32" s="154"/>
      <c r="BH32" s="511" t="str">
        <f>'[1]9'!$BH$32</f>
        <v xml:space="preserve"> □　16歳以上30歳未満又は70歳以上
 □　留学
 □　障害者
 □　38万円以上の支払い</v>
      </c>
      <c r="BI32" s="512"/>
      <c r="BJ32" s="512"/>
      <c r="BK32" s="512"/>
      <c r="BL32" s="512"/>
      <c r="BM32" s="512"/>
      <c r="BN32" s="513"/>
      <c r="BO32" s="255">
        <f>'[1]9'!$BO$32</f>
        <v>0</v>
      </c>
      <c r="BP32" s="256"/>
      <c r="BQ32" s="256"/>
      <c r="BR32" s="256"/>
      <c r="BS32" s="256"/>
      <c r="BT32" s="256"/>
      <c r="BU32" s="256"/>
      <c r="BV32" s="256"/>
      <c r="BW32" s="256"/>
      <c r="BX32" s="257"/>
      <c r="BY32" s="246">
        <f>'[1]9'!$BX$32</f>
        <v>0</v>
      </c>
      <c r="BZ32" s="246"/>
      <c r="CA32" s="246"/>
      <c r="CB32" s="246"/>
      <c r="CC32" s="147"/>
      <c r="CD32" s="434"/>
      <c r="CE32" s="434"/>
      <c r="CF32" s="469"/>
      <c r="CG32" s="2"/>
    </row>
    <row r="33" spans="1:85" ht="11.25" customHeight="1">
      <c r="A33" s="40"/>
      <c r="B33" s="349"/>
      <c r="C33" s="48"/>
      <c r="D33" s="82"/>
      <c r="E33" s="108"/>
      <c r="F33" s="441"/>
      <c r="G33" s="442"/>
      <c r="H33" s="411">
        <f>'[1]9'!$H$33</f>
        <v>0</v>
      </c>
      <c r="I33" s="411"/>
      <c r="J33" s="411"/>
      <c r="K33" s="411"/>
      <c r="L33" s="411"/>
      <c r="M33" s="411"/>
      <c r="N33" s="411"/>
      <c r="O33" s="411"/>
      <c r="P33" s="411"/>
      <c r="Q33" s="411"/>
      <c r="R33" s="411"/>
      <c r="S33" s="411"/>
      <c r="T33" s="411"/>
      <c r="U33" s="411"/>
      <c r="V33" s="414">
        <f>'[1]9'!$V$33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'[1]9'!$AN$34</f>
        <v>0</v>
      </c>
      <c r="AO34" s="421"/>
      <c r="AP34" s="423" t="s">
        <v>7</v>
      </c>
      <c r="AQ34" s="421">
        <f>'[1]9'!$AQ$34</f>
        <v>0</v>
      </c>
      <c r="AR34" s="421"/>
      <c r="AS34" s="423" t="s">
        <v>7</v>
      </c>
      <c r="AT34" s="421">
        <f>'[1]9'!$AT$34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'[1]9'!$BH$35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'[1]9'!$AV$38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'[1]9'!$BX$38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'[1]9'!$U$39</f>
        <v>0</v>
      </c>
      <c r="V39" s="588"/>
      <c r="W39" s="588"/>
      <c r="X39" s="588"/>
      <c r="Y39" s="588"/>
      <c r="Z39" s="589"/>
      <c r="AA39" s="587">
        <f>'[1]9'!$AA$39</f>
        <v>0</v>
      </c>
      <c r="AB39" s="588"/>
      <c r="AC39" s="588"/>
      <c r="AD39" s="588"/>
      <c r="AE39" s="588"/>
      <c r="AF39" s="589"/>
      <c r="AG39" s="590">
        <f>'[1]9'!$AG$39</f>
        <v>0</v>
      </c>
      <c r="AH39" s="591"/>
      <c r="AI39" s="594" t="s">
        <v>59</v>
      </c>
      <c r="AJ39" s="596">
        <f>'[1]9'!$AJ$39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'[1]9'!$U$41</f>
        <v>0</v>
      </c>
      <c r="V41" s="544"/>
      <c r="W41" s="544"/>
      <c r="X41" s="544"/>
      <c r="Y41" s="544"/>
      <c r="Z41" s="545"/>
      <c r="AA41" s="543">
        <f>'[1]9'!$AA$41</f>
        <v>0</v>
      </c>
      <c r="AB41" s="544"/>
      <c r="AC41" s="544"/>
      <c r="AD41" s="544"/>
      <c r="AE41" s="544"/>
      <c r="AF41" s="545"/>
      <c r="AG41" s="546">
        <f>'[1]9'!$AG$41</f>
        <v>0</v>
      </c>
      <c r="AH41" s="547"/>
      <c r="AI41" s="155" t="s">
        <v>59</v>
      </c>
      <c r="AJ41" s="548">
        <f>'[1]9'!$AJ$41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'[1]9'!$AA$42</f>
        <v>0</v>
      </c>
      <c r="AB42" s="559"/>
      <c r="AC42" s="559"/>
      <c r="AD42" s="559"/>
      <c r="AE42" s="559"/>
      <c r="AF42" s="560"/>
      <c r="AG42" s="546">
        <f>'[1]9'!$AG$42</f>
        <v>0</v>
      </c>
      <c r="AH42" s="547"/>
      <c r="AI42" s="155" t="s">
        <v>59</v>
      </c>
      <c r="AJ42" s="548">
        <f>'[1]9'!$AJ$42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'[1]9'!$F$46</f>
        <v>0</v>
      </c>
      <c r="G46" s="443"/>
      <c r="H46" s="443"/>
      <c r="I46" s="443"/>
      <c r="J46" s="443"/>
      <c r="K46" s="443"/>
      <c r="L46" s="443"/>
      <c r="M46" s="443"/>
      <c r="N46" s="443"/>
      <c r="O46" s="443"/>
      <c r="P46" s="443"/>
      <c r="Q46" s="443"/>
      <c r="R46" s="443"/>
      <c r="S46" s="443"/>
      <c r="T46" s="522"/>
      <c r="U46" s="612">
        <f>'[1]9'!$U$46</f>
        <v>0</v>
      </c>
      <c r="V46" s="609"/>
      <c r="W46" s="609"/>
      <c r="X46" s="609"/>
      <c r="Y46" s="609"/>
      <c r="Z46" s="610"/>
      <c r="AA46" s="613" t="str">
        <f>'[1]9'!$AA$46</f>
        <v>明・大・昭
平・令</v>
      </c>
      <c r="AB46" s="614"/>
      <c r="AC46" s="614"/>
      <c r="AD46" s="609">
        <f>'[1]9'!$AD$46</f>
        <v>0</v>
      </c>
      <c r="AE46" s="609"/>
      <c r="AF46" s="59" t="s">
        <v>7</v>
      </c>
      <c r="AG46" s="609">
        <f>'[1]9'!$AG$46</f>
        <v>0</v>
      </c>
      <c r="AH46" s="609"/>
      <c r="AI46" s="59" t="s">
        <v>7</v>
      </c>
      <c r="AJ46" s="609">
        <f>'[1]9'!$AJ$46</f>
        <v>0</v>
      </c>
      <c r="AK46" s="610"/>
      <c r="AL46" s="266">
        <f>'[1]9'!$AL$46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'[1]9'!$BG$46</f>
        <v>0</v>
      </c>
      <c r="BH46" s="267"/>
      <c r="BI46" s="267"/>
      <c r="BJ46" s="267"/>
      <c r="BK46" s="267"/>
      <c r="BL46" s="268"/>
      <c r="BM46" s="262">
        <f>'[1]9'!$BM$46</f>
        <v>0</v>
      </c>
      <c r="BN46" s="291"/>
      <c r="BO46" s="266">
        <f>'[1]9'!$BO$46</f>
        <v>0</v>
      </c>
      <c r="BP46" s="267"/>
      <c r="BQ46" s="267"/>
      <c r="BR46" s="267"/>
      <c r="BS46" s="267"/>
      <c r="BT46" s="267"/>
      <c r="BU46" s="267"/>
      <c r="BV46" s="267"/>
      <c r="BW46" s="267"/>
      <c r="BX46" s="268"/>
      <c r="BY46" s="262">
        <f>'[1]9'!$BW$46</f>
        <v>0</v>
      </c>
      <c r="BZ46" s="263"/>
      <c r="CA46" s="263"/>
      <c r="CB46" s="263"/>
      <c r="CC46" s="149"/>
      <c r="CD46" s="230"/>
      <c r="CE46" s="230"/>
      <c r="CF46" s="40"/>
      <c r="CG46" s="2"/>
    </row>
    <row r="47" spans="1:85" ht="17.45" customHeight="1">
      <c r="A47" s="40"/>
      <c r="B47" s="600"/>
      <c r="C47" s="601"/>
      <c r="D47" s="601"/>
      <c r="E47" s="602"/>
      <c r="F47" s="611">
        <f>'[1]9'!$F$47</f>
        <v>0</v>
      </c>
      <c r="G47" s="443"/>
      <c r="H47" s="443"/>
      <c r="I47" s="443"/>
      <c r="J47" s="443"/>
      <c r="K47" s="443"/>
      <c r="L47" s="443"/>
      <c r="M47" s="443"/>
      <c r="N47" s="443"/>
      <c r="O47" s="443"/>
      <c r="P47" s="443"/>
      <c r="Q47" s="443"/>
      <c r="R47" s="443"/>
      <c r="S47" s="443"/>
      <c r="T47" s="522"/>
      <c r="U47" s="612">
        <f>'[1]9'!$U$47</f>
        <v>0</v>
      </c>
      <c r="V47" s="609"/>
      <c r="W47" s="609"/>
      <c r="X47" s="609"/>
      <c r="Y47" s="609"/>
      <c r="Z47" s="610"/>
      <c r="AA47" s="613" t="str">
        <f>'[1]9'!$AA$47</f>
        <v>明・大・昭
平・令</v>
      </c>
      <c r="AB47" s="614"/>
      <c r="AC47" s="614"/>
      <c r="AD47" s="609">
        <f>'[1]9'!$AD$47</f>
        <v>0</v>
      </c>
      <c r="AE47" s="609"/>
      <c r="AF47" s="60" t="s">
        <v>7</v>
      </c>
      <c r="AG47" s="609">
        <f>'[1]9'!$AG$47</f>
        <v>0</v>
      </c>
      <c r="AH47" s="609"/>
      <c r="AI47" s="60" t="s">
        <v>7</v>
      </c>
      <c r="AJ47" s="609">
        <f>'[1]9'!$AJ$47</f>
        <v>0</v>
      </c>
      <c r="AK47" s="610"/>
      <c r="AL47" s="292">
        <f>'[1]9'!$AL$47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'[1]9'!$BG$47</f>
        <v>0</v>
      </c>
      <c r="BH47" s="293"/>
      <c r="BI47" s="293"/>
      <c r="BJ47" s="293"/>
      <c r="BK47" s="293"/>
      <c r="BL47" s="294"/>
      <c r="BM47" s="264">
        <f>'[1]9'!$BM$47</f>
        <v>0</v>
      </c>
      <c r="BN47" s="295"/>
      <c r="BO47" s="269">
        <f>'[1]9'!$BO$47</f>
        <v>0</v>
      </c>
      <c r="BP47" s="270"/>
      <c r="BQ47" s="270"/>
      <c r="BR47" s="270"/>
      <c r="BS47" s="270"/>
      <c r="BT47" s="270"/>
      <c r="BU47" s="270"/>
      <c r="BV47" s="270"/>
      <c r="BW47" s="270"/>
      <c r="BX47" s="271"/>
      <c r="BY47" s="264">
        <f>'[1]9'!$BW$47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'[1]9'!$H$50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'[1]9'!$AT$50</f>
        <v>0</v>
      </c>
      <c r="AU50" s="642"/>
      <c r="AV50" s="642"/>
      <c r="AW50" s="643"/>
      <c r="AX50" s="658" t="str">
        <f>'[1]9'!$AX$50</f>
        <v>平</v>
      </c>
      <c r="AY50" s="659"/>
      <c r="AZ50" s="642">
        <f>'[1]9'!$AZ$50</f>
        <v>0</v>
      </c>
      <c r="BA50" s="642">
        <f>'[1]9'!$BA$50</f>
        <v>0</v>
      </c>
      <c r="BB50" s="642">
        <f>'[1]9'!$BB$50</f>
        <v>0</v>
      </c>
      <c r="BC50" s="643"/>
      <c r="BD50" s="264">
        <f>'[1]9'!$BD$50</f>
        <v>0</v>
      </c>
      <c r="BE50" s="265"/>
      <c r="BF50" s="265"/>
      <c r="BG50" s="265"/>
      <c r="BH50" s="265"/>
      <c r="BI50" s="265"/>
      <c r="BJ50" s="265"/>
      <c r="BK50" s="265"/>
      <c r="BL50" s="265"/>
      <c r="BM50" s="295"/>
      <c r="BN50" s="612">
        <f>'[1]9'!$BN$50</f>
        <v>0</v>
      </c>
      <c r="BO50" s="609"/>
      <c r="BP50" s="609"/>
      <c r="BQ50" s="609"/>
      <c r="BR50" s="610"/>
      <c r="BS50" s="652">
        <f>'[1]9'!$BS$50</f>
        <v>0</v>
      </c>
      <c r="BT50" s="653"/>
      <c r="BU50" s="653"/>
      <c r="BV50" s="653"/>
      <c r="BW50" s="653"/>
      <c r="BX50" s="598" t="s">
        <v>8</v>
      </c>
      <c r="BY50" s="612">
        <f>'[1]9'!$BY$50</f>
        <v>0</v>
      </c>
      <c r="BZ50" s="609"/>
      <c r="CA50" s="609"/>
      <c r="CB50" s="610"/>
      <c r="CC50" s="232"/>
      <c r="CD50" s="638"/>
      <c r="CE50" s="638"/>
      <c r="CF50" s="40"/>
      <c r="CG50" s="2"/>
    </row>
    <row r="51" spans="1:85" ht="21" customHeight="1">
      <c r="A51" s="40"/>
      <c r="B51" s="615"/>
      <c r="C51" s="615"/>
      <c r="D51" s="615"/>
      <c r="E51" s="616"/>
      <c r="F51" s="367"/>
      <c r="G51" s="352"/>
      <c r="H51" s="270">
        <f>'[1]9'!$H$51</f>
        <v>0</v>
      </c>
      <c r="I51" s="270"/>
      <c r="J51" s="270"/>
      <c r="K51" s="270"/>
      <c r="L51" s="270"/>
      <c r="M51" s="270"/>
      <c r="N51" s="270"/>
      <c r="O51" s="270"/>
      <c r="P51" s="270"/>
      <c r="Q51" s="270"/>
      <c r="R51" s="270"/>
      <c r="S51" s="270"/>
      <c r="T51" s="660">
        <f>'[1]9'!$T$51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'[1]9'!$AX$51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'[1]9'!$H$52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'[1]9'!$AT$52</f>
        <v>0</v>
      </c>
      <c r="AU52" s="642"/>
      <c r="AV52" s="642"/>
      <c r="AW52" s="643"/>
      <c r="AX52" s="658" t="str">
        <f>'[1]9'!$AX$52</f>
        <v>平</v>
      </c>
      <c r="AY52" s="659"/>
      <c r="AZ52" s="642">
        <f>'[1]9'!$AZ$52</f>
        <v>0</v>
      </c>
      <c r="BA52" s="642">
        <f>'[1]9'!$BA$52</f>
        <v>0</v>
      </c>
      <c r="BB52" s="642">
        <f>'[1]9'!$BB$52</f>
        <v>0</v>
      </c>
      <c r="BC52" s="643"/>
      <c r="BD52" s="630">
        <f>'[1]9'!$BD$52</f>
        <v>0</v>
      </c>
      <c r="BE52" s="631"/>
      <c r="BF52" s="631"/>
      <c r="BG52" s="631"/>
      <c r="BH52" s="631"/>
      <c r="BI52" s="631"/>
      <c r="BJ52" s="631"/>
      <c r="BK52" s="631"/>
      <c r="BL52" s="631"/>
      <c r="BM52" s="632"/>
      <c r="BN52" s="633">
        <f>'[1]9'!$BN$52</f>
        <v>0</v>
      </c>
      <c r="BO52" s="634"/>
      <c r="BP52" s="634"/>
      <c r="BQ52" s="634"/>
      <c r="BR52" s="635"/>
      <c r="BS52" s="633">
        <f>'[1]9'!$BS$52</f>
        <v>0</v>
      </c>
      <c r="BT52" s="634"/>
      <c r="BU52" s="634"/>
      <c r="BV52" s="634"/>
      <c r="BW52" s="634"/>
      <c r="BX52" s="636" t="s">
        <v>8</v>
      </c>
      <c r="BY52" s="633">
        <f>'[1]9'!$BY$52</f>
        <v>0</v>
      </c>
      <c r="BZ52" s="634"/>
      <c r="CA52" s="634"/>
      <c r="CB52" s="635"/>
      <c r="CC52" s="232"/>
      <c r="CD52" s="638"/>
      <c r="CE52" s="638"/>
      <c r="CF52" s="40"/>
      <c r="CG52" s="2"/>
    </row>
    <row r="53" spans="1:85" ht="21" customHeight="1">
      <c r="A53" s="40"/>
      <c r="B53" s="615"/>
      <c r="C53" s="615"/>
      <c r="D53" s="615"/>
      <c r="E53" s="616"/>
      <c r="F53" s="356"/>
      <c r="G53" s="297"/>
      <c r="H53" s="270">
        <f>'[1]9'!$H$53</f>
        <v>0</v>
      </c>
      <c r="I53" s="270"/>
      <c r="J53" s="270"/>
      <c r="K53" s="270"/>
      <c r="L53" s="270"/>
      <c r="M53" s="270"/>
      <c r="N53" s="270"/>
      <c r="O53" s="270"/>
      <c r="P53" s="270"/>
      <c r="Q53" s="270"/>
      <c r="R53" s="270"/>
      <c r="S53" s="270"/>
      <c r="T53" s="660">
        <f>'[1]9'!$T$53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'[1]9'!$AX$53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'[1]9'!$H$55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'[1]9'!$AT$55</f>
        <v>0</v>
      </c>
      <c r="AU55" s="642"/>
      <c r="AV55" s="642"/>
      <c r="AW55" s="643"/>
      <c r="AX55" s="688" t="str">
        <f>'[1]9'!$AX$55</f>
        <v>明・大・昭</v>
      </c>
      <c r="AY55" s="689"/>
      <c r="AZ55" s="642">
        <f>'[1]9'!$AZ$55</f>
        <v>0</v>
      </c>
      <c r="BA55" s="642">
        <f>'[1]9'!$BA$55</f>
        <v>0</v>
      </c>
      <c r="BB55" s="642">
        <f>'[1]9'!$BB$55</f>
        <v>0</v>
      </c>
      <c r="BC55" s="643"/>
      <c r="BD55" s="630">
        <f>'[1]9'!$BD$55</f>
        <v>0</v>
      </c>
      <c r="BE55" s="631"/>
      <c r="BF55" s="631"/>
      <c r="BG55" s="631"/>
      <c r="BH55" s="631"/>
      <c r="BI55" s="631"/>
      <c r="BJ55" s="631"/>
      <c r="BK55" s="632"/>
      <c r="BL55" s="613" t="str">
        <f>'[1]9'!$BL$55</f>
        <v>□ 配偶者
□ 30歳未満又は70歳以上 □ 障害者
□ 留学                      □ 38万円以上の支払</v>
      </c>
      <c r="BM55" s="706"/>
      <c r="BN55" s="706"/>
      <c r="BO55" s="706"/>
      <c r="BP55" s="706"/>
      <c r="BQ55" s="707"/>
      <c r="BR55" s="633">
        <f>'[1]9'!$BR$55</f>
        <v>0</v>
      </c>
      <c r="BS55" s="634"/>
      <c r="BT55" s="634"/>
      <c r="BU55" s="634"/>
      <c r="BV55" s="636" t="s">
        <v>8</v>
      </c>
      <c r="BW55" s="699" t="str">
        <f>'[1]9'!$BW$55</f>
        <v>□ 一般</v>
      </c>
      <c r="BX55" s="700"/>
      <c r="BY55" s="633">
        <f>'[1]9'!$BY$55</f>
        <v>0</v>
      </c>
      <c r="BZ55" s="634"/>
      <c r="CA55" s="634"/>
      <c r="CB55" s="635"/>
      <c r="CC55" s="701"/>
      <c r="CD55" s="241" t="str">
        <f>'[1]9'!$CD$55</f>
        <v>□ 寡婦</v>
      </c>
      <c r="CE55" s="156"/>
      <c r="CF55" s="40"/>
      <c r="CG55" s="2"/>
    </row>
    <row r="56" spans="1:85" ht="12.75" customHeight="1">
      <c r="A56" s="40"/>
      <c r="B56" s="674"/>
      <c r="C56" s="674"/>
      <c r="D56" s="674"/>
      <c r="E56" s="675"/>
      <c r="F56" s="48"/>
      <c r="G56" s="49"/>
      <c r="H56" s="270">
        <f>'[1]9'!$H$56</f>
        <v>0</v>
      </c>
      <c r="I56" s="270"/>
      <c r="J56" s="270"/>
      <c r="K56" s="270"/>
      <c r="L56" s="270"/>
      <c r="M56" s="270"/>
      <c r="N56" s="270"/>
      <c r="O56" s="270"/>
      <c r="P56" s="270"/>
      <c r="Q56" s="270"/>
      <c r="R56" s="270"/>
      <c r="S56" s="270"/>
      <c r="T56" s="660">
        <f>'[1]9'!$T$56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'[1]9'!$AX$56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'[1]9'!$BW$56</f>
        <v>□ 特別</v>
      </c>
      <c r="BX56" s="705"/>
      <c r="BY56" s="633"/>
      <c r="BZ56" s="634"/>
      <c r="CA56" s="634"/>
      <c r="CB56" s="635"/>
      <c r="CC56" s="701"/>
      <c r="CD56" s="242" t="str">
        <f>'[1]9'!$CD$56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'[1]9'!$CM$69</f>
        <v>4</v>
      </c>
      <c r="CN69" s="233" t="s">
        <v>202</v>
      </c>
      <c r="CO69" s="32" t="b">
        <v>0</v>
      </c>
    </row>
    <row r="70" spans="1:93">
      <c r="CN70" s="233" t="s">
        <v>203</v>
      </c>
    </row>
    <row r="71" spans="1:93">
      <c r="CJ71">
        <v>1</v>
      </c>
      <c r="CK71" s="33" t="s">
        <v>49</v>
      </c>
      <c r="CL71" t="s">
        <v>145</v>
      </c>
      <c r="CM71" s="32">
        <f>'[1]9'!$CM$71</f>
        <v>2</v>
      </c>
    </row>
    <row r="72" spans="1:93">
      <c r="CJ72">
        <v>2</v>
      </c>
      <c r="CK72" s="35" t="s">
        <v>50</v>
      </c>
    </row>
    <row r="74" spans="1:93">
      <c r="CK74" s="33" t="s">
        <v>43</v>
      </c>
      <c r="CL74" t="s">
        <v>146</v>
      </c>
      <c r="CM74" s="32">
        <f>'[1]9'!$CM$74</f>
        <v>5</v>
      </c>
    </row>
    <row r="75" spans="1:93">
      <c r="CK75" s="34" t="s">
        <v>44</v>
      </c>
      <c r="CL75" t="s">
        <v>46</v>
      </c>
      <c r="CM75" s="32">
        <f>'[1]9'!$CM$75</f>
        <v>5</v>
      </c>
    </row>
    <row r="76" spans="1:93">
      <c r="CK76" s="34" t="s">
        <v>42</v>
      </c>
      <c r="CL76">
        <v>2</v>
      </c>
      <c r="CM76" s="32">
        <f>'[1]9'!$CM$76</f>
        <v>5</v>
      </c>
    </row>
    <row r="77" spans="1:93">
      <c r="CK77" s="34" t="s">
        <v>45</v>
      </c>
      <c r="CL77">
        <v>3</v>
      </c>
      <c r="CM77" s="32">
        <f>'[1]9'!$CM$77</f>
        <v>5</v>
      </c>
    </row>
    <row r="78" spans="1:93">
      <c r="CK78" s="35"/>
      <c r="CL78">
        <v>4</v>
      </c>
      <c r="CM78" s="32">
        <f>'[1]9'!$CM$78</f>
        <v>5</v>
      </c>
    </row>
    <row r="79" spans="1:93">
      <c r="CM79" s="103"/>
    </row>
    <row r="81" spans="89:94">
      <c r="CK81" s="36" t="s">
        <v>48</v>
      </c>
      <c r="CM81" s="32">
        <f>'[1]9'!$CM$81</f>
        <v>2</v>
      </c>
    </row>
    <row r="82" spans="89:94">
      <c r="CK82" s="35"/>
    </row>
    <row r="83" spans="89:94" ht="13.5" customHeight="1">
      <c r="CM83" s="239" t="s">
        <v>204</v>
      </c>
      <c r="CN83" s="239" t="s">
        <v>31</v>
      </c>
      <c r="CO83" s="104" t="s">
        <v>91</v>
      </c>
      <c r="CP83" s="238" t="s">
        <v>213</v>
      </c>
    </row>
    <row r="84" spans="89:94" ht="13.5" customHeight="1">
      <c r="CK84" s="74" t="s">
        <v>204</v>
      </c>
      <c r="CM84" s="32" t="b">
        <f>'[1]9'!$CM$84</f>
        <v>0</v>
      </c>
      <c r="CN84" s="32" t="b">
        <f>'[1]9'!$CN$84</f>
        <v>0</v>
      </c>
      <c r="CO84" s="32" t="b">
        <f>'[1]9'!$CO$84</f>
        <v>0</v>
      </c>
      <c r="CP84" s="32" t="b">
        <v>0</v>
      </c>
    </row>
    <row r="85" spans="89:94">
      <c r="CK85" s="34" t="s">
        <v>31</v>
      </c>
      <c r="CM85" s="32" t="b">
        <f>'[1]9'!$CM$85</f>
        <v>0</v>
      </c>
      <c r="CN85" s="32" t="b">
        <f>'[1]9'!$CN$85</f>
        <v>0</v>
      </c>
      <c r="CO85" s="32" t="b">
        <f>'[1]9'!$CO$85</f>
        <v>0</v>
      </c>
      <c r="CP85" s="32" t="b">
        <v>0</v>
      </c>
    </row>
    <row r="86" spans="89:94">
      <c r="CK86" s="35"/>
      <c r="CM86" s="32" t="b">
        <f>'[1]9'!$CM$86</f>
        <v>0</v>
      </c>
      <c r="CN86" s="32" t="b">
        <f>'[1]9'!$CN$86</f>
        <v>0</v>
      </c>
      <c r="CO86" s="32" t="b">
        <f>'[1]9'!$CO$86</f>
        <v>0</v>
      </c>
      <c r="CP86" s="32" t="b">
        <v>0</v>
      </c>
    </row>
    <row r="87" spans="89:94">
      <c r="CM87" s="32" t="b">
        <f>'[1]9'!$CM$87</f>
        <v>0</v>
      </c>
      <c r="CN87" s="32" t="b">
        <f>'[1]9'!$CN$87</f>
        <v>0</v>
      </c>
      <c r="CO87" s="32" t="b">
        <f>'[1]9'!$CO$87</f>
        <v>0</v>
      </c>
      <c r="CP87" s="32" t="b">
        <v>0</v>
      </c>
    </row>
    <row r="89" spans="89:94">
      <c r="CK89" s="139" t="s">
        <v>111</v>
      </c>
      <c r="CM89" s="32" t="b">
        <f>'[1]9'!$CM$89</f>
        <v>0</v>
      </c>
    </row>
    <row r="90" spans="89:94">
      <c r="CK90" s="37" t="s">
        <v>205</v>
      </c>
      <c r="CM90" s="33" t="b">
        <f>'[1]9'!$CM$90</f>
        <v>0</v>
      </c>
    </row>
    <row r="91" spans="89:94">
      <c r="CK91" s="38" t="s">
        <v>116</v>
      </c>
      <c r="CM91" s="34" t="b">
        <f>'[1]9'!$CM$91</f>
        <v>0</v>
      </c>
    </row>
    <row r="92" spans="89:94">
      <c r="CK92" s="39" t="s">
        <v>51</v>
      </c>
      <c r="CM92" s="35" t="b">
        <f>'[1]9'!$CM$92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70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70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70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70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70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70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70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70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70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70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707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707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708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708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708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708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709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709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709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709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709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709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709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709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709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7082"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7083"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7084"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'[1]10'!$AZ$3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'[1]10'!$BR$3</f>
        <v>0</v>
      </c>
      <c r="BS3" s="326"/>
      <c r="BT3" s="297" t="s">
        <v>63</v>
      </c>
      <c r="BU3" s="326">
        <f>'[1]10'!$BU$3</f>
        <v>0</v>
      </c>
      <c r="BV3" s="326"/>
      <c r="BW3" s="297" t="s">
        <v>65</v>
      </c>
      <c r="BX3" s="326">
        <f>'[1]10'!$BX$3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'[1]10'!$AZ$5</f>
        <v>0</v>
      </c>
      <c r="BA5" s="320"/>
      <c r="BB5" s="320"/>
      <c r="BC5" s="320"/>
      <c r="BD5" s="320"/>
      <c r="BE5" s="320"/>
      <c r="BF5" s="320"/>
      <c r="BG5" s="320"/>
      <c r="BH5" s="320"/>
      <c r="BI5" s="320"/>
      <c r="BJ5" s="320"/>
      <c r="BK5" s="25">
        <f>'[1]10'!$BK$5</f>
        <v>0</v>
      </c>
      <c r="BL5" s="81"/>
      <c r="BM5" s="321" t="s">
        <v>29</v>
      </c>
      <c r="BN5" s="322"/>
      <c r="BO5" s="323"/>
      <c r="BP5" s="324">
        <f>'[1]10'!$BP$5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'[1]10'!$BP$6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'[1]10'!$B$8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'[1]10'!$BE$9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'[1]10'!$AZ$10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'[1]10'!$F$16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'[1]10'!$BC$16</f>
        <v>0</v>
      </c>
      <c r="BD16" s="493"/>
      <c r="BE16" s="493"/>
      <c r="BF16" s="493"/>
      <c r="BG16" s="153"/>
      <c r="BH16" s="496" t="s">
        <v>122</v>
      </c>
      <c r="BI16" s="497"/>
      <c r="BJ16" s="497"/>
      <c r="BK16" s="497"/>
      <c r="BL16" s="497"/>
      <c r="BM16" s="497"/>
      <c r="BN16" s="498"/>
      <c r="BO16" s="255">
        <f>'[1]10'!$BO$16</f>
        <v>0</v>
      </c>
      <c r="BP16" s="256"/>
      <c r="BQ16" s="256"/>
      <c r="BR16" s="256"/>
      <c r="BS16" s="256"/>
      <c r="BT16" s="256"/>
      <c r="BU16" s="256"/>
      <c r="BV16" s="256"/>
      <c r="BW16" s="256"/>
      <c r="BX16" s="257"/>
      <c r="BY16" s="246">
        <f>'[1]10'!$BX$16</f>
        <v>0</v>
      </c>
      <c r="BZ16" s="246"/>
      <c r="CA16" s="246"/>
      <c r="CB16" s="246"/>
      <c r="CC16" s="147"/>
      <c r="CD16" s="434"/>
      <c r="CE16" s="434"/>
      <c r="CF16" s="469"/>
      <c r="CG16" s="2"/>
    </row>
    <row r="17" spans="1:85" ht="7.5" customHeight="1">
      <c r="A17" s="40"/>
      <c r="B17" s="349"/>
      <c r="C17" s="356"/>
      <c r="D17" s="348"/>
      <c r="E17" s="349"/>
      <c r="F17" s="446">
        <f>'[1]10'!$F$17</f>
        <v>0</v>
      </c>
      <c r="G17" s="411"/>
      <c r="H17" s="411"/>
      <c r="I17" s="411"/>
      <c r="J17" s="411"/>
      <c r="K17" s="411"/>
      <c r="L17" s="411"/>
      <c r="M17" s="411"/>
      <c r="N17" s="411"/>
      <c r="O17" s="411"/>
      <c r="P17" s="411"/>
      <c r="Q17" s="411"/>
      <c r="R17" s="411"/>
      <c r="S17" s="411"/>
      <c r="T17" s="411"/>
      <c r="U17" s="411"/>
      <c r="V17" s="414">
        <f>'[1]10'!$V$17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'[1]10'!$BH$17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'[1]10'!$AN$18</f>
        <v>0</v>
      </c>
      <c r="AO18" s="421"/>
      <c r="AP18" s="423" t="s">
        <v>7</v>
      </c>
      <c r="AQ18" s="421">
        <f>'[1]10'!$AQ$18</f>
        <v>0</v>
      </c>
      <c r="AR18" s="421"/>
      <c r="AS18" s="423" t="s">
        <v>7</v>
      </c>
      <c r="AT18" s="421">
        <f>'[1]10'!$AT$18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'[1]10'!$H$20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'[1]10'!$BC$20</f>
        <v>0</v>
      </c>
      <c r="BD20" s="493"/>
      <c r="BE20" s="493"/>
      <c r="BF20" s="493"/>
      <c r="BG20" s="153"/>
      <c r="BH20" s="511" t="str">
        <f>'[1]10'!$BH$20</f>
        <v xml:space="preserve"> □　16歳以上30歳未満又は70歳以上
 □　留学
 □　障害者
 □　38万円以上の支払い</v>
      </c>
      <c r="BI20" s="512"/>
      <c r="BJ20" s="512"/>
      <c r="BK20" s="512"/>
      <c r="BL20" s="512"/>
      <c r="BM20" s="512"/>
      <c r="BN20" s="513"/>
      <c r="BO20" s="255">
        <f>'[1]10'!$BO$20</f>
        <v>0</v>
      </c>
      <c r="BP20" s="256"/>
      <c r="BQ20" s="256"/>
      <c r="BR20" s="256"/>
      <c r="BS20" s="256"/>
      <c r="BT20" s="256"/>
      <c r="BU20" s="256"/>
      <c r="BV20" s="256"/>
      <c r="BW20" s="256"/>
      <c r="BX20" s="257"/>
      <c r="BY20" s="246">
        <f>'[1]10'!$BX$20</f>
        <v>0</v>
      </c>
      <c r="BZ20" s="246"/>
      <c r="CA20" s="246"/>
      <c r="CB20" s="246"/>
      <c r="CC20" s="147"/>
      <c r="CD20" s="434"/>
      <c r="CE20" s="434"/>
      <c r="CF20" s="469"/>
      <c r="CG20" s="2"/>
    </row>
    <row r="21" spans="1:85" ht="11.25" customHeight="1">
      <c r="A21" s="40"/>
      <c r="B21" s="349"/>
      <c r="C21" s="356"/>
      <c r="D21" s="297"/>
      <c r="E21" s="357"/>
      <c r="F21" s="441"/>
      <c r="G21" s="442"/>
      <c r="H21" s="411">
        <f>'[1]10'!$H$21</f>
        <v>0</v>
      </c>
      <c r="I21" s="411"/>
      <c r="J21" s="411"/>
      <c r="K21" s="411"/>
      <c r="L21" s="411"/>
      <c r="M21" s="411"/>
      <c r="N21" s="411"/>
      <c r="O21" s="411"/>
      <c r="P21" s="411"/>
      <c r="Q21" s="411"/>
      <c r="R21" s="411"/>
      <c r="S21" s="411"/>
      <c r="T21" s="411"/>
      <c r="U21" s="411"/>
      <c r="V21" s="414">
        <f>'[1]10'!$V$21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'[1]10'!$AN$22</f>
        <v>0</v>
      </c>
      <c r="AO22" s="421"/>
      <c r="AP22" s="423" t="s">
        <v>7</v>
      </c>
      <c r="AQ22" s="421">
        <f>'[1]10'!$AQ$22</f>
        <v>0</v>
      </c>
      <c r="AR22" s="421"/>
      <c r="AS22" s="423" t="s">
        <v>7</v>
      </c>
      <c r="AT22" s="421">
        <f>'[1]10'!$AT$22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IF(CO69,'[1]10'!$BH$23,"")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'[1]10'!$H$24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'[1]10'!$BC$24</f>
        <v>0</v>
      </c>
      <c r="BD24" s="495"/>
      <c r="BE24" s="495"/>
      <c r="BF24" s="495"/>
      <c r="BG24" s="154"/>
      <c r="BH24" s="511" t="str">
        <f>'[1]10'!$BH$24</f>
        <v xml:space="preserve"> □　16歳以上30歳未満又は70歳以上
 □　留学
 □　障害者
 □　38万円以上の支払い</v>
      </c>
      <c r="BI24" s="512"/>
      <c r="BJ24" s="512"/>
      <c r="BK24" s="512"/>
      <c r="BL24" s="512"/>
      <c r="BM24" s="512"/>
      <c r="BN24" s="513"/>
      <c r="BO24" s="255">
        <f>'[1]10'!$BO$24</f>
        <v>0</v>
      </c>
      <c r="BP24" s="256"/>
      <c r="BQ24" s="256"/>
      <c r="BR24" s="256"/>
      <c r="BS24" s="256"/>
      <c r="BT24" s="256"/>
      <c r="BU24" s="256"/>
      <c r="BV24" s="256"/>
      <c r="BW24" s="256"/>
      <c r="BX24" s="257"/>
      <c r="BY24" s="246">
        <f>'[1]10'!$BX$24</f>
        <v>0</v>
      </c>
      <c r="BZ24" s="246"/>
      <c r="CA24" s="246"/>
      <c r="CB24" s="246"/>
      <c r="CC24" s="147"/>
      <c r="CD24" s="434"/>
      <c r="CE24" s="434"/>
      <c r="CF24" s="469"/>
      <c r="CG24" s="2"/>
    </row>
    <row r="25" spans="1:85" ht="11.25" customHeight="1">
      <c r="A25" s="40"/>
      <c r="B25" s="349"/>
      <c r="C25" s="356"/>
      <c r="D25" s="297"/>
      <c r="E25" s="357"/>
      <c r="F25" s="441"/>
      <c r="G25" s="442"/>
      <c r="H25" s="411">
        <f>'[1]10'!$H$25</f>
        <v>0</v>
      </c>
      <c r="I25" s="411"/>
      <c r="J25" s="411"/>
      <c r="K25" s="411"/>
      <c r="L25" s="411"/>
      <c r="M25" s="411"/>
      <c r="N25" s="411"/>
      <c r="O25" s="411"/>
      <c r="P25" s="411"/>
      <c r="Q25" s="411"/>
      <c r="R25" s="411"/>
      <c r="S25" s="411"/>
      <c r="T25" s="411"/>
      <c r="U25" s="411"/>
      <c r="V25" s="414">
        <f>'[1]10'!$V$25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'[1]10'!$AN$26</f>
        <v>0</v>
      </c>
      <c r="AO26" s="421"/>
      <c r="AP26" s="423" t="s">
        <v>7</v>
      </c>
      <c r="AQ26" s="421">
        <f>'[1]10'!$AQ$26</f>
        <v>0</v>
      </c>
      <c r="AR26" s="421"/>
      <c r="AS26" s="423" t="s">
        <v>7</v>
      </c>
      <c r="AT26" s="421">
        <f>'[1]10'!$AT$26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'[1]10'!$BH$27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'[1]10'!$H$28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'[1]10'!$BC$28</f>
        <v>0</v>
      </c>
      <c r="BD28" s="493"/>
      <c r="BE28" s="493"/>
      <c r="BF28" s="493"/>
      <c r="BG28" s="153"/>
      <c r="BH28" s="511" t="str">
        <f>'[1]10'!$BH$28</f>
        <v xml:space="preserve"> □　16歳以上30歳未満又は70歳以上
 □　留学
 □　障害者
 □　38万円以上の支払い</v>
      </c>
      <c r="BI28" s="512"/>
      <c r="BJ28" s="512"/>
      <c r="BK28" s="512"/>
      <c r="BL28" s="512"/>
      <c r="BM28" s="512"/>
      <c r="BN28" s="513"/>
      <c r="BO28" s="255">
        <f>'[1]10'!$BO$28</f>
        <v>0</v>
      </c>
      <c r="BP28" s="256"/>
      <c r="BQ28" s="256"/>
      <c r="BR28" s="256"/>
      <c r="BS28" s="256"/>
      <c r="BT28" s="256"/>
      <c r="BU28" s="256"/>
      <c r="BV28" s="256"/>
      <c r="BW28" s="256"/>
      <c r="BX28" s="257"/>
      <c r="BY28" s="246">
        <f>'[1]10'!$BX$28</f>
        <v>0</v>
      </c>
      <c r="BZ28" s="246"/>
      <c r="CA28" s="246"/>
      <c r="CB28" s="246"/>
      <c r="CC28" s="147"/>
      <c r="CD28" s="434"/>
      <c r="CE28" s="434"/>
      <c r="CF28" s="469"/>
      <c r="CG28" s="2"/>
    </row>
    <row r="29" spans="1:85" ht="11.25" customHeight="1">
      <c r="A29" s="40"/>
      <c r="B29" s="349"/>
      <c r="C29" s="48"/>
      <c r="D29" s="523" t="s">
        <v>150</v>
      </c>
      <c r="E29" s="524"/>
      <c r="F29" s="441"/>
      <c r="G29" s="442"/>
      <c r="H29" s="411">
        <f>'[1]10'!$H$29</f>
        <v>0</v>
      </c>
      <c r="I29" s="411"/>
      <c r="J29" s="411"/>
      <c r="K29" s="411"/>
      <c r="L29" s="411"/>
      <c r="M29" s="411"/>
      <c r="N29" s="411"/>
      <c r="O29" s="411"/>
      <c r="P29" s="411"/>
      <c r="Q29" s="411"/>
      <c r="R29" s="411"/>
      <c r="S29" s="411"/>
      <c r="T29" s="411"/>
      <c r="U29" s="411"/>
      <c r="V29" s="414">
        <f>'[1]10'!$V$29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'[1]10'!$AN$30</f>
        <v>0</v>
      </c>
      <c r="AO30" s="421"/>
      <c r="AP30" s="423" t="s">
        <v>7</v>
      </c>
      <c r="AQ30" s="421">
        <f>'[1]10'!$AQ$30</f>
        <v>0</v>
      </c>
      <c r="AR30" s="421"/>
      <c r="AS30" s="423" t="s">
        <v>7</v>
      </c>
      <c r="AT30" s="421">
        <f>'[1]10'!$AT$30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'[1]10'!$BH$31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'[1]10'!$H$32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'[1]10'!$BC$32</f>
        <v>0</v>
      </c>
      <c r="BD32" s="495"/>
      <c r="BE32" s="495"/>
      <c r="BF32" s="495"/>
      <c r="BG32" s="154"/>
      <c r="BH32" s="511" t="str">
        <f>'[1]10'!$BH$32</f>
        <v xml:space="preserve"> □　16歳以上30歳未満又は70歳以上
 □　留学
 □　障害者
 □　38万円以上の支払い</v>
      </c>
      <c r="BI32" s="512"/>
      <c r="BJ32" s="512"/>
      <c r="BK32" s="512"/>
      <c r="BL32" s="512"/>
      <c r="BM32" s="512"/>
      <c r="BN32" s="513"/>
      <c r="BO32" s="255">
        <f>'[1]10'!$BO$32</f>
        <v>0</v>
      </c>
      <c r="BP32" s="256"/>
      <c r="BQ32" s="256"/>
      <c r="BR32" s="256"/>
      <c r="BS32" s="256"/>
      <c r="BT32" s="256"/>
      <c r="BU32" s="256"/>
      <c r="BV32" s="256"/>
      <c r="BW32" s="256"/>
      <c r="BX32" s="257"/>
      <c r="BY32" s="246">
        <f>'[1]10'!$BX$32</f>
        <v>0</v>
      </c>
      <c r="BZ32" s="246"/>
      <c r="CA32" s="246"/>
      <c r="CB32" s="246"/>
      <c r="CC32" s="147"/>
      <c r="CD32" s="434"/>
      <c r="CE32" s="434"/>
      <c r="CF32" s="469"/>
      <c r="CG32" s="2"/>
    </row>
    <row r="33" spans="1:85" ht="11.25" customHeight="1">
      <c r="A33" s="40"/>
      <c r="B33" s="349"/>
      <c r="C33" s="48"/>
      <c r="D33" s="82"/>
      <c r="E33" s="108"/>
      <c r="F33" s="441"/>
      <c r="G33" s="442"/>
      <c r="H33" s="411">
        <f>'[1]10'!$H$33</f>
        <v>0</v>
      </c>
      <c r="I33" s="411"/>
      <c r="J33" s="411"/>
      <c r="K33" s="411"/>
      <c r="L33" s="411"/>
      <c r="M33" s="411"/>
      <c r="N33" s="411"/>
      <c r="O33" s="411"/>
      <c r="P33" s="411"/>
      <c r="Q33" s="411"/>
      <c r="R33" s="411"/>
      <c r="S33" s="411"/>
      <c r="T33" s="411"/>
      <c r="U33" s="411"/>
      <c r="V33" s="414">
        <f>'[1]10'!$V$33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'[1]10'!$AN$34</f>
        <v>0</v>
      </c>
      <c r="AO34" s="421"/>
      <c r="AP34" s="423" t="s">
        <v>7</v>
      </c>
      <c r="AQ34" s="421">
        <f>'[1]10'!$AQ$34</f>
        <v>0</v>
      </c>
      <c r="AR34" s="421"/>
      <c r="AS34" s="423" t="s">
        <v>7</v>
      </c>
      <c r="AT34" s="421">
        <f>'[1]10'!$AT$34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'[1]10'!$BH$35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'[1]10'!$AV$38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'[1]10'!$BX$38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'[1]10'!$U$39</f>
        <v>0</v>
      </c>
      <c r="V39" s="588"/>
      <c r="W39" s="588"/>
      <c r="X39" s="588"/>
      <c r="Y39" s="588"/>
      <c r="Z39" s="589"/>
      <c r="AA39" s="587">
        <f>'[1]10'!$AA$39</f>
        <v>0</v>
      </c>
      <c r="AB39" s="588"/>
      <c r="AC39" s="588"/>
      <c r="AD39" s="588"/>
      <c r="AE39" s="588"/>
      <c r="AF39" s="589"/>
      <c r="AG39" s="590">
        <f>'[1]10'!$AG$39</f>
        <v>0</v>
      </c>
      <c r="AH39" s="591"/>
      <c r="AI39" s="594" t="s">
        <v>59</v>
      </c>
      <c r="AJ39" s="596">
        <f>'[1]10'!$AJ$39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'[1]10'!$U$41</f>
        <v>0</v>
      </c>
      <c r="V41" s="544"/>
      <c r="W41" s="544"/>
      <c r="X41" s="544"/>
      <c r="Y41" s="544"/>
      <c r="Z41" s="545"/>
      <c r="AA41" s="543">
        <f>'[1]10'!$AA$41</f>
        <v>0</v>
      </c>
      <c r="AB41" s="544"/>
      <c r="AC41" s="544"/>
      <c r="AD41" s="544"/>
      <c r="AE41" s="544"/>
      <c r="AF41" s="545"/>
      <c r="AG41" s="546">
        <f>'[1]10'!$AG$41</f>
        <v>0</v>
      </c>
      <c r="AH41" s="547"/>
      <c r="AI41" s="155" t="s">
        <v>59</v>
      </c>
      <c r="AJ41" s="548">
        <f>'[1]10'!$AJ$41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'[1]10'!$AA$42</f>
        <v>0</v>
      </c>
      <c r="AB42" s="559"/>
      <c r="AC42" s="559"/>
      <c r="AD42" s="559"/>
      <c r="AE42" s="559"/>
      <c r="AF42" s="560"/>
      <c r="AG42" s="546">
        <f>'[1]10'!$AG$42</f>
        <v>0</v>
      </c>
      <c r="AH42" s="547"/>
      <c r="AI42" s="155" t="s">
        <v>59</v>
      </c>
      <c r="AJ42" s="548">
        <f>'[1]10'!$AJ$42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'[1]10'!$F$46</f>
        <v>0</v>
      </c>
      <c r="G46" s="443"/>
      <c r="H46" s="443"/>
      <c r="I46" s="443"/>
      <c r="J46" s="443"/>
      <c r="K46" s="443"/>
      <c r="L46" s="443"/>
      <c r="M46" s="443"/>
      <c r="N46" s="443"/>
      <c r="O46" s="443"/>
      <c r="P46" s="443"/>
      <c r="Q46" s="443"/>
      <c r="R46" s="443"/>
      <c r="S46" s="443"/>
      <c r="T46" s="522"/>
      <c r="U46" s="612">
        <f>'[1]10'!$U$46</f>
        <v>0</v>
      </c>
      <c r="V46" s="609"/>
      <c r="W46" s="609"/>
      <c r="X46" s="609"/>
      <c r="Y46" s="609"/>
      <c r="Z46" s="610"/>
      <c r="AA46" s="613" t="str">
        <f>'[1]10'!$AA$46</f>
        <v>明・大・昭
平・令</v>
      </c>
      <c r="AB46" s="614"/>
      <c r="AC46" s="614"/>
      <c r="AD46" s="609">
        <f>'[1]10'!$AD$46</f>
        <v>0</v>
      </c>
      <c r="AE46" s="609"/>
      <c r="AF46" s="59" t="s">
        <v>7</v>
      </c>
      <c r="AG46" s="609">
        <f>'[1]10'!$AG$46</f>
        <v>0</v>
      </c>
      <c r="AH46" s="609"/>
      <c r="AI46" s="59" t="s">
        <v>7</v>
      </c>
      <c r="AJ46" s="609">
        <f>'[1]10'!$AJ$46</f>
        <v>0</v>
      </c>
      <c r="AK46" s="610"/>
      <c r="AL46" s="266">
        <f>'[1]10'!$AL$46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'[1]10'!$BG$46</f>
        <v>0</v>
      </c>
      <c r="BH46" s="267"/>
      <c r="BI46" s="267"/>
      <c r="BJ46" s="267"/>
      <c r="BK46" s="267"/>
      <c r="BL46" s="268"/>
      <c r="BM46" s="262">
        <f>'[1]10'!$BM$46</f>
        <v>0</v>
      </c>
      <c r="BN46" s="291"/>
      <c r="BO46" s="266">
        <f>'[1]10'!$BO$46</f>
        <v>0</v>
      </c>
      <c r="BP46" s="267"/>
      <c r="BQ46" s="267"/>
      <c r="BR46" s="267"/>
      <c r="BS46" s="267"/>
      <c r="BT46" s="267"/>
      <c r="BU46" s="267"/>
      <c r="BV46" s="267"/>
      <c r="BW46" s="267"/>
      <c r="BX46" s="268"/>
      <c r="BY46" s="262">
        <f>'[1]10'!$BW$46</f>
        <v>0</v>
      </c>
      <c r="BZ46" s="263"/>
      <c r="CA46" s="263"/>
      <c r="CB46" s="263"/>
      <c r="CC46" s="149"/>
      <c r="CD46" s="230"/>
      <c r="CE46" s="230"/>
      <c r="CF46" s="40"/>
      <c r="CG46" s="2"/>
    </row>
    <row r="47" spans="1:85" ht="17.45" customHeight="1">
      <c r="A47" s="40"/>
      <c r="B47" s="600"/>
      <c r="C47" s="601"/>
      <c r="D47" s="601"/>
      <c r="E47" s="602"/>
      <c r="F47" s="611">
        <f>'[1]10'!$F$47</f>
        <v>0</v>
      </c>
      <c r="G47" s="443"/>
      <c r="H47" s="443"/>
      <c r="I47" s="443"/>
      <c r="J47" s="443"/>
      <c r="K47" s="443"/>
      <c r="L47" s="443"/>
      <c r="M47" s="443"/>
      <c r="N47" s="443"/>
      <c r="O47" s="443"/>
      <c r="P47" s="443"/>
      <c r="Q47" s="443"/>
      <c r="R47" s="443"/>
      <c r="S47" s="443"/>
      <c r="T47" s="522"/>
      <c r="U47" s="612">
        <f>'[1]10'!$U$47</f>
        <v>0</v>
      </c>
      <c r="V47" s="609"/>
      <c r="W47" s="609"/>
      <c r="X47" s="609"/>
      <c r="Y47" s="609"/>
      <c r="Z47" s="610"/>
      <c r="AA47" s="613" t="str">
        <f>'[1]10'!$AA$47</f>
        <v>明・大・昭
平・令</v>
      </c>
      <c r="AB47" s="614"/>
      <c r="AC47" s="614"/>
      <c r="AD47" s="609">
        <f>'[1]10'!$AD$47</f>
        <v>0</v>
      </c>
      <c r="AE47" s="609"/>
      <c r="AF47" s="60" t="s">
        <v>7</v>
      </c>
      <c r="AG47" s="609">
        <f>'[1]10'!$AG$47</f>
        <v>0</v>
      </c>
      <c r="AH47" s="609"/>
      <c r="AI47" s="60" t="s">
        <v>7</v>
      </c>
      <c r="AJ47" s="609">
        <f>'[1]10'!$AJ$47</f>
        <v>0</v>
      </c>
      <c r="AK47" s="610"/>
      <c r="AL47" s="292">
        <f>'[1]10'!$AL$47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'[1]10'!$BG$47</f>
        <v>0</v>
      </c>
      <c r="BH47" s="293"/>
      <c r="BI47" s="293"/>
      <c r="BJ47" s="293"/>
      <c r="BK47" s="293"/>
      <c r="BL47" s="294"/>
      <c r="BM47" s="264">
        <f>'[1]10'!$BM$47</f>
        <v>0</v>
      </c>
      <c r="BN47" s="295"/>
      <c r="BO47" s="269">
        <f>'[1]10'!$BO$47</f>
        <v>0</v>
      </c>
      <c r="BP47" s="270"/>
      <c r="BQ47" s="270"/>
      <c r="BR47" s="270"/>
      <c r="BS47" s="270"/>
      <c r="BT47" s="270"/>
      <c r="BU47" s="270"/>
      <c r="BV47" s="270"/>
      <c r="BW47" s="270"/>
      <c r="BX47" s="271"/>
      <c r="BY47" s="264">
        <f>'[1]10'!$BW$47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'[1]10'!$H$50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'[1]10'!$AT$50</f>
        <v>0</v>
      </c>
      <c r="AU50" s="642"/>
      <c r="AV50" s="642"/>
      <c r="AW50" s="643"/>
      <c r="AX50" s="658" t="str">
        <f>'[1]10'!$AX$50</f>
        <v>平</v>
      </c>
      <c r="AY50" s="659"/>
      <c r="AZ50" s="642">
        <f>'[1]10'!$AZ$50</f>
        <v>0</v>
      </c>
      <c r="BA50" s="642">
        <f>'[1]10'!$BA$50</f>
        <v>0</v>
      </c>
      <c r="BB50" s="642">
        <f>'[1]10'!$BB$50</f>
        <v>0</v>
      </c>
      <c r="BC50" s="643"/>
      <c r="BD50" s="264">
        <f>'[1]10'!$BD$50</f>
        <v>0</v>
      </c>
      <c r="BE50" s="265"/>
      <c r="BF50" s="265"/>
      <c r="BG50" s="265"/>
      <c r="BH50" s="265"/>
      <c r="BI50" s="265"/>
      <c r="BJ50" s="265"/>
      <c r="BK50" s="265"/>
      <c r="BL50" s="265"/>
      <c r="BM50" s="295"/>
      <c r="BN50" s="612">
        <f>'[1]10'!$BN$50</f>
        <v>0</v>
      </c>
      <c r="BO50" s="609"/>
      <c r="BP50" s="609"/>
      <c r="BQ50" s="609"/>
      <c r="BR50" s="610"/>
      <c r="BS50" s="652">
        <f>'[1]10'!$BS$50</f>
        <v>0</v>
      </c>
      <c r="BT50" s="653"/>
      <c r="BU50" s="653"/>
      <c r="BV50" s="653"/>
      <c r="BW50" s="653"/>
      <c r="BX50" s="598" t="s">
        <v>8</v>
      </c>
      <c r="BY50" s="612">
        <f>'[1]10'!$BY$50</f>
        <v>0</v>
      </c>
      <c r="BZ50" s="609"/>
      <c r="CA50" s="609"/>
      <c r="CB50" s="610"/>
      <c r="CC50" s="232"/>
      <c r="CD50" s="638"/>
      <c r="CE50" s="638"/>
      <c r="CF50" s="40"/>
      <c r="CG50" s="2"/>
    </row>
    <row r="51" spans="1:85" ht="21" customHeight="1">
      <c r="A51" s="40"/>
      <c r="B51" s="615"/>
      <c r="C51" s="615"/>
      <c r="D51" s="615"/>
      <c r="E51" s="616"/>
      <c r="F51" s="367"/>
      <c r="G51" s="352"/>
      <c r="H51" s="270">
        <f>'[1]10'!$H$51</f>
        <v>0</v>
      </c>
      <c r="I51" s="270"/>
      <c r="J51" s="270"/>
      <c r="K51" s="270"/>
      <c r="L51" s="270"/>
      <c r="M51" s="270"/>
      <c r="N51" s="270"/>
      <c r="O51" s="270"/>
      <c r="P51" s="270"/>
      <c r="Q51" s="270"/>
      <c r="R51" s="270"/>
      <c r="S51" s="270"/>
      <c r="T51" s="660">
        <f>'[1]10'!$T$51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'[1]10'!$AX$51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'[1]10'!$H$52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'[1]10'!$AT$52</f>
        <v>0</v>
      </c>
      <c r="AU52" s="642"/>
      <c r="AV52" s="642"/>
      <c r="AW52" s="643"/>
      <c r="AX52" s="658" t="str">
        <f>'[1]10'!$AX$52</f>
        <v>平</v>
      </c>
      <c r="AY52" s="659"/>
      <c r="AZ52" s="642">
        <f>'[1]10'!$AZ$52</f>
        <v>0</v>
      </c>
      <c r="BA52" s="642">
        <f>'[1]10'!$BA$52</f>
        <v>0</v>
      </c>
      <c r="BB52" s="642">
        <f>'[1]10'!$BB$52</f>
        <v>0</v>
      </c>
      <c r="BC52" s="643"/>
      <c r="BD52" s="630">
        <f>'[1]10'!$BD$52</f>
        <v>0</v>
      </c>
      <c r="BE52" s="631"/>
      <c r="BF52" s="631"/>
      <c r="BG52" s="631"/>
      <c r="BH52" s="631"/>
      <c r="BI52" s="631"/>
      <c r="BJ52" s="631"/>
      <c r="BK52" s="631"/>
      <c r="BL52" s="631"/>
      <c r="BM52" s="632"/>
      <c r="BN52" s="633">
        <f>'[1]10'!$BN$52</f>
        <v>0</v>
      </c>
      <c r="BO52" s="634"/>
      <c r="BP52" s="634"/>
      <c r="BQ52" s="634"/>
      <c r="BR52" s="635"/>
      <c r="BS52" s="633">
        <f>'[1]10'!$BS$52</f>
        <v>0</v>
      </c>
      <c r="BT52" s="634"/>
      <c r="BU52" s="634"/>
      <c r="BV52" s="634"/>
      <c r="BW52" s="634"/>
      <c r="BX52" s="636" t="s">
        <v>8</v>
      </c>
      <c r="BY52" s="633">
        <f>'[1]10'!$BY$52</f>
        <v>0</v>
      </c>
      <c r="BZ52" s="634"/>
      <c r="CA52" s="634"/>
      <c r="CB52" s="635"/>
      <c r="CC52" s="232"/>
      <c r="CD52" s="638"/>
      <c r="CE52" s="638"/>
      <c r="CF52" s="40"/>
      <c r="CG52" s="2"/>
    </row>
    <row r="53" spans="1:85" ht="21" customHeight="1">
      <c r="A53" s="40"/>
      <c r="B53" s="615"/>
      <c r="C53" s="615"/>
      <c r="D53" s="615"/>
      <c r="E53" s="616"/>
      <c r="F53" s="356"/>
      <c r="G53" s="297"/>
      <c r="H53" s="270">
        <f>'[1]10'!$H$53</f>
        <v>0</v>
      </c>
      <c r="I53" s="270"/>
      <c r="J53" s="270"/>
      <c r="K53" s="270"/>
      <c r="L53" s="270"/>
      <c r="M53" s="270"/>
      <c r="N53" s="270"/>
      <c r="O53" s="270"/>
      <c r="P53" s="270"/>
      <c r="Q53" s="270"/>
      <c r="R53" s="270"/>
      <c r="S53" s="270"/>
      <c r="T53" s="660">
        <f>'[1]10'!$T$53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'[1]10'!$AX$53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'[1]10'!$H$55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'[1]10'!$AT$55</f>
        <v>0</v>
      </c>
      <c r="AU55" s="642"/>
      <c r="AV55" s="642"/>
      <c r="AW55" s="643"/>
      <c r="AX55" s="688" t="str">
        <f>'[1]10'!$AX$55</f>
        <v>明・大・昭</v>
      </c>
      <c r="AY55" s="689"/>
      <c r="AZ55" s="642">
        <f>'[1]10'!$AZ$55</f>
        <v>0</v>
      </c>
      <c r="BA55" s="642">
        <f>'[1]10'!$BA$55</f>
        <v>0</v>
      </c>
      <c r="BB55" s="642">
        <f>'[1]10'!$BB$55</f>
        <v>0</v>
      </c>
      <c r="BC55" s="643"/>
      <c r="BD55" s="630">
        <f>'[1]10'!$BD$55</f>
        <v>0</v>
      </c>
      <c r="BE55" s="631"/>
      <c r="BF55" s="631"/>
      <c r="BG55" s="631"/>
      <c r="BH55" s="631"/>
      <c r="BI55" s="631"/>
      <c r="BJ55" s="631"/>
      <c r="BK55" s="632"/>
      <c r="BL55" s="613" t="str">
        <f>'[1]10'!$BL$55</f>
        <v>□ 配偶者
□ 30歳未満又は70歳以上 □ 障害者
□ 留学                      □ 38万円以上の支払</v>
      </c>
      <c r="BM55" s="706"/>
      <c r="BN55" s="706"/>
      <c r="BO55" s="706"/>
      <c r="BP55" s="706"/>
      <c r="BQ55" s="707"/>
      <c r="BR55" s="633">
        <f>'[1]10'!$BR$55</f>
        <v>0</v>
      </c>
      <c r="BS55" s="634"/>
      <c r="BT55" s="634"/>
      <c r="BU55" s="634"/>
      <c r="BV55" s="636" t="s">
        <v>8</v>
      </c>
      <c r="BW55" s="699" t="str">
        <f>'[1]10'!$BW$55</f>
        <v>□ 一般</v>
      </c>
      <c r="BX55" s="700"/>
      <c r="BY55" s="633">
        <f>'[1]10'!$BY$55</f>
        <v>0</v>
      </c>
      <c r="BZ55" s="634"/>
      <c r="CA55" s="634"/>
      <c r="CB55" s="635"/>
      <c r="CC55" s="701"/>
      <c r="CD55" s="241" t="str">
        <f>'[1]10'!$CD$55</f>
        <v>□ 寡婦</v>
      </c>
      <c r="CE55" s="156"/>
      <c r="CF55" s="40"/>
      <c r="CG55" s="2"/>
    </row>
    <row r="56" spans="1:85" ht="12.75" customHeight="1">
      <c r="A56" s="40"/>
      <c r="B56" s="674"/>
      <c r="C56" s="674"/>
      <c r="D56" s="674"/>
      <c r="E56" s="675"/>
      <c r="F56" s="48"/>
      <c r="G56" s="49"/>
      <c r="H56" s="270">
        <f>'[1]10'!$H$56</f>
        <v>0</v>
      </c>
      <c r="I56" s="270"/>
      <c r="J56" s="270"/>
      <c r="K56" s="270"/>
      <c r="L56" s="270"/>
      <c r="M56" s="270"/>
      <c r="N56" s="270"/>
      <c r="O56" s="270"/>
      <c r="P56" s="270"/>
      <c r="Q56" s="270"/>
      <c r="R56" s="270"/>
      <c r="S56" s="270"/>
      <c r="T56" s="660">
        <f>'[1]10'!$T$56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'[1]10'!$AX$56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'[1]10'!$BW$56</f>
        <v>□ 特別</v>
      </c>
      <c r="BX56" s="705"/>
      <c r="BY56" s="633"/>
      <c r="BZ56" s="634"/>
      <c r="CA56" s="634"/>
      <c r="CB56" s="635"/>
      <c r="CC56" s="701"/>
      <c r="CD56" s="242" t="str">
        <f>'[1]10'!$CD$56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'[1]10'!$CM$69</f>
        <v>4</v>
      </c>
      <c r="CN69" s="233" t="s">
        <v>202</v>
      </c>
      <c r="CO69" s="32" t="b">
        <v>0</v>
      </c>
    </row>
    <row r="70" spans="1:93">
      <c r="CN70" s="233" t="s">
        <v>203</v>
      </c>
    </row>
    <row r="71" spans="1:93">
      <c r="CJ71">
        <v>1</v>
      </c>
      <c r="CK71" s="33" t="s">
        <v>49</v>
      </c>
      <c r="CL71" t="s">
        <v>145</v>
      </c>
      <c r="CM71" s="32">
        <f>'[1]10'!$CM$71</f>
        <v>2</v>
      </c>
    </row>
    <row r="72" spans="1:93">
      <c r="CJ72">
        <v>2</v>
      </c>
      <c r="CK72" s="35" t="s">
        <v>50</v>
      </c>
    </row>
    <row r="74" spans="1:93">
      <c r="CK74" s="33" t="s">
        <v>43</v>
      </c>
      <c r="CL74" t="s">
        <v>146</v>
      </c>
      <c r="CM74" s="32">
        <f>'[1]10'!$CM$74</f>
        <v>5</v>
      </c>
    </row>
    <row r="75" spans="1:93">
      <c r="CK75" s="34" t="s">
        <v>44</v>
      </c>
      <c r="CL75" t="s">
        <v>46</v>
      </c>
      <c r="CM75" s="32">
        <f>'[1]10'!$CM$75</f>
        <v>5</v>
      </c>
    </row>
    <row r="76" spans="1:93">
      <c r="CK76" s="34" t="s">
        <v>42</v>
      </c>
      <c r="CL76">
        <v>2</v>
      </c>
      <c r="CM76" s="32">
        <f>'[1]10'!$CM$76</f>
        <v>5</v>
      </c>
    </row>
    <row r="77" spans="1:93">
      <c r="CK77" s="34" t="s">
        <v>45</v>
      </c>
      <c r="CL77">
        <v>3</v>
      </c>
      <c r="CM77" s="32">
        <f>'[1]10'!$CM$77</f>
        <v>5</v>
      </c>
    </row>
    <row r="78" spans="1:93">
      <c r="CK78" s="35"/>
      <c r="CL78">
        <v>4</v>
      </c>
      <c r="CM78" s="32">
        <f>'[1]10'!$CM$78</f>
        <v>5</v>
      </c>
    </row>
    <row r="79" spans="1:93">
      <c r="CM79" s="103"/>
    </row>
    <row r="81" spans="89:94">
      <c r="CK81" s="36" t="s">
        <v>48</v>
      </c>
      <c r="CM81" s="32">
        <f>'[1]10'!$CM$81</f>
        <v>2</v>
      </c>
    </row>
    <row r="82" spans="89:94">
      <c r="CK82" s="35"/>
    </row>
    <row r="83" spans="89:94" ht="13.5" customHeight="1">
      <c r="CM83" s="239" t="s">
        <v>204</v>
      </c>
      <c r="CN83" s="239" t="s">
        <v>31</v>
      </c>
      <c r="CO83" s="104" t="s">
        <v>91</v>
      </c>
      <c r="CP83" s="238" t="s">
        <v>213</v>
      </c>
    </row>
    <row r="84" spans="89:94" ht="13.5" customHeight="1">
      <c r="CK84" s="74" t="s">
        <v>204</v>
      </c>
      <c r="CM84" s="32" t="b">
        <f>'[1]10'!$CM$84</f>
        <v>0</v>
      </c>
      <c r="CN84" s="32" t="b">
        <f>'[1]10'!$CN$84</f>
        <v>0</v>
      </c>
      <c r="CO84" s="32" t="b">
        <f>'[1]10'!$CO$84</f>
        <v>0</v>
      </c>
      <c r="CP84" s="32" t="b">
        <v>0</v>
      </c>
    </row>
    <row r="85" spans="89:94">
      <c r="CK85" s="34" t="s">
        <v>31</v>
      </c>
      <c r="CM85" s="32" t="b">
        <f>'[1]10'!$CM$85</f>
        <v>0</v>
      </c>
      <c r="CN85" s="32" t="b">
        <f>'[1]10'!$CN$85</f>
        <v>0</v>
      </c>
      <c r="CO85" s="32" t="b">
        <f>'[1]10'!$CO$85</f>
        <v>0</v>
      </c>
      <c r="CP85" s="32" t="b">
        <v>0</v>
      </c>
    </row>
    <row r="86" spans="89:94">
      <c r="CK86" s="35"/>
      <c r="CM86" s="32" t="b">
        <f>'[1]10'!$CM$86</f>
        <v>0</v>
      </c>
      <c r="CN86" s="32" t="b">
        <f>'[1]10'!$CN$86</f>
        <v>0</v>
      </c>
      <c r="CO86" s="32" t="b">
        <f>'[1]10'!$CO$86</f>
        <v>0</v>
      </c>
      <c r="CP86" s="32" t="b">
        <v>0</v>
      </c>
    </row>
    <row r="87" spans="89:94">
      <c r="CM87" s="32" t="b">
        <f>'[1]10'!$CM$87</f>
        <v>0</v>
      </c>
      <c r="CN87" s="32" t="b">
        <f>'[1]10'!$CN$87</f>
        <v>0</v>
      </c>
      <c r="CO87" s="32" t="b">
        <f>'[1]10'!$CO$87</f>
        <v>0</v>
      </c>
      <c r="CP87" s="32" t="b">
        <v>0</v>
      </c>
    </row>
    <row r="89" spans="89:94">
      <c r="CK89" s="139" t="s">
        <v>111</v>
      </c>
      <c r="CM89" s="32" t="b">
        <f>'[1]10'!$CM$89</f>
        <v>0</v>
      </c>
    </row>
    <row r="90" spans="89:94">
      <c r="CK90" s="37" t="s">
        <v>205</v>
      </c>
      <c r="CM90" s="33" t="b">
        <f>'[1]10'!$CM$90</f>
        <v>0</v>
      </c>
    </row>
    <row r="91" spans="89:94">
      <c r="CK91" s="38" t="s">
        <v>116</v>
      </c>
      <c r="CM91" s="34" t="b">
        <f>'[1]10'!$CM$91</f>
        <v>0</v>
      </c>
    </row>
    <row r="92" spans="89:94">
      <c r="CK92" s="39" t="s">
        <v>51</v>
      </c>
      <c r="CM92" s="35" t="b">
        <f>'[1]10'!$CM$92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80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80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80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80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80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80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80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80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80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80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809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809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811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811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811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811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811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811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811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811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811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811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812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812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812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8106"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8107"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8108"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'[1]11'!$AZ$3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'[1]11'!$BR$3</f>
        <v>0</v>
      </c>
      <c r="BS3" s="326"/>
      <c r="BT3" s="297" t="s">
        <v>63</v>
      </c>
      <c r="BU3" s="326">
        <f>'[1]11'!$BU$3</f>
        <v>0</v>
      </c>
      <c r="BV3" s="326"/>
      <c r="BW3" s="297" t="s">
        <v>65</v>
      </c>
      <c r="BX3" s="326">
        <f>'[1]11'!$BX$3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'[1]11'!$AZ$5</f>
        <v>0</v>
      </c>
      <c r="BA5" s="320"/>
      <c r="BB5" s="320"/>
      <c r="BC5" s="320"/>
      <c r="BD5" s="320"/>
      <c r="BE5" s="320"/>
      <c r="BF5" s="320"/>
      <c r="BG5" s="320"/>
      <c r="BH5" s="320"/>
      <c r="BI5" s="320"/>
      <c r="BJ5" s="320"/>
      <c r="BK5" s="25">
        <f>'[1]11'!$BK$5</f>
        <v>0</v>
      </c>
      <c r="BL5" s="81"/>
      <c r="BM5" s="321" t="s">
        <v>29</v>
      </c>
      <c r="BN5" s="322"/>
      <c r="BO5" s="323"/>
      <c r="BP5" s="324">
        <f>'[1]11'!$BP$5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'[1]11'!$BP$6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'[1]11'!$B$8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'[1]11'!$BE$9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'[1]11'!$AZ$10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'[1]11'!$F$16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'[1]11'!$BC$16</f>
        <v>0</v>
      </c>
      <c r="BD16" s="493"/>
      <c r="BE16" s="493"/>
      <c r="BF16" s="493"/>
      <c r="BG16" s="153"/>
      <c r="BH16" s="496" t="s">
        <v>122</v>
      </c>
      <c r="BI16" s="497"/>
      <c r="BJ16" s="497"/>
      <c r="BK16" s="497"/>
      <c r="BL16" s="497"/>
      <c r="BM16" s="497"/>
      <c r="BN16" s="498"/>
      <c r="BO16" s="255">
        <f>'[1]11'!$BO$16</f>
        <v>0</v>
      </c>
      <c r="BP16" s="256"/>
      <c r="BQ16" s="256"/>
      <c r="BR16" s="256"/>
      <c r="BS16" s="256"/>
      <c r="BT16" s="256"/>
      <c r="BU16" s="256"/>
      <c r="BV16" s="256"/>
      <c r="BW16" s="256"/>
      <c r="BX16" s="257"/>
      <c r="BY16" s="246">
        <f>'[1]11'!$BX$16</f>
        <v>0</v>
      </c>
      <c r="BZ16" s="246"/>
      <c r="CA16" s="246"/>
      <c r="CB16" s="246"/>
      <c r="CC16" s="147"/>
      <c r="CD16" s="434"/>
      <c r="CE16" s="434"/>
      <c r="CF16" s="469"/>
      <c r="CG16" s="2"/>
    </row>
    <row r="17" spans="1:85" ht="7.5" customHeight="1">
      <c r="A17" s="40"/>
      <c r="B17" s="349"/>
      <c r="C17" s="356"/>
      <c r="D17" s="348"/>
      <c r="E17" s="349"/>
      <c r="F17" s="446">
        <f>'[1]11'!$F$17</f>
        <v>0</v>
      </c>
      <c r="G17" s="411"/>
      <c r="H17" s="411"/>
      <c r="I17" s="411"/>
      <c r="J17" s="411"/>
      <c r="K17" s="411"/>
      <c r="L17" s="411"/>
      <c r="M17" s="411"/>
      <c r="N17" s="411"/>
      <c r="O17" s="411"/>
      <c r="P17" s="411"/>
      <c r="Q17" s="411"/>
      <c r="R17" s="411"/>
      <c r="S17" s="411"/>
      <c r="T17" s="411"/>
      <c r="U17" s="411"/>
      <c r="V17" s="414">
        <f>'[1]11'!$V$17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'[1]11'!$BH$17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'[1]11'!$AN$18</f>
        <v>0</v>
      </c>
      <c r="AO18" s="421"/>
      <c r="AP18" s="423" t="s">
        <v>7</v>
      </c>
      <c r="AQ18" s="421">
        <f>'[1]11'!$AQ$18</f>
        <v>0</v>
      </c>
      <c r="AR18" s="421"/>
      <c r="AS18" s="423" t="s">
        <v>7</v>
      </c>
      <c r="AT18" s="421">
        <f>'[1]11'!$AT$18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'[1]11'!$H$20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'[1]11'!$BC$20</f>
        <v>0</v>
      </c>
      <c r="BD20" s="493"/>
      <c r="BE20" s="493"/>
      <c r="BF20" s="493"/>
      <c r="BG20" s="153"/>
      <c r="BH20" s="511" t="str">
        <f>'[1]11'!$BH$20</f>
        <v xml:space="preserve"> □　16歳以上30歳未満又は70歳以上
 □　留学
 □　障害者
 □　38万円以上の支払い</v>
      </c>
      <c r="BI20" s="512"/>
      <c r="BJ20" s="512"/>
      <c r="BK20" s="512"/>
      <c r="BL20" s="512"/>
      <c r="BM20" s="512"/>
      <c r="BN20" s="513"/>
      <c r="BO20" s="255">
        <f>'[1]11'!$BO$20</f>
        <v>0</v>
      </c>
      <c r="BP20" s="256"/>
      <c r="BQ20" s="256"/>
      <c r="BR20" s="256"/>
      <c r="BS20" s="256"/>
      <c r="BT20" s="256"/>
      <c r="BU20" s="256"/>
      <c r="BV20" s="256"/>
      <c r="BW20" s="256"/>
      <c r="BX20" s="257"/>
      <c r="BY20" s="246">
        <f>'[1]11'!$BX$20</f>
        <v>0</v>
      </c>
      <c r="BZ20" s="246"/>
      <c r="CA20" s="246"/>
      <c r="CB20" s="246"/>
      <c r="CC20" s="147"/>
      <c r="CD20" s="434"/>
      <c r="CE20" s="434"/>
      <c r="CF20" s="469"/>
      <c r="CG20" s="2"/>
    </row>
    <row r="21" spans="1:85" ht="11.25" customHeight="1">
      <c r="A21" s="40"/>
      <c r="B21" s="349"/>
      <c r="C21" s="356"/>
      <c r="D21" s="297"/>
      <c r="E21" s="357"/>
      <c r="F21" s="441"/>
      <c r="G21" s="442"/>
      <c r="H21" s="411">
        <f>'[1]11'!$H$21</f>
        <v>0</v>
      </c>
      <c r="I21" s="411"/>
      <c r="J21" s="411"/>
      <c r="K21" s="411"/>
      <c r="L21" s="411"/>
      <c r="M21" s="411"/>
      <c r="N21" s="411"/>
      <c r="O21" s="411"/>
      <c r="P21" s="411"/>
      <c r="Q21" s="411"/>
      <c r="R21" s="411"/>
      <c r="S21" s="411"/>
      <c r="T21" s="411"/>
      <c r="U21" s="411"/>
      <c r="V21" s="414">
        <f>'[1]11'!$V$21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'[1]11'!$AN$22</f>
        <v>0</v>
      </c>
      <c r="AO22" s="421"/>
      <c r="AP22" s="423" t="s">
        <v>7</v>
      </c>
      <c r="AQ22" s="421">
        <f>'[1]11'!$AQ$22</f>
        <v>0</v>
      </c>
      <c r="AR22" s="421"/>
      <c r="AS22" s="423" t="s">
        <v>7</v>
      </c>
      <c r="AT22" s="421">
        <f>'[1]11'!$AT$22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IF(CO69,'[1]11'!$BH$23,"")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'[1]11'!$H$24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'[1]11'!$BC$24</f>
        <v>0</v>
      </c>
      <c r="BD24" s="495"/>
      <c r="BE24" s="495"/>
      <c r="BF24" s="495"/>
      <c r="BG24" s="154"/>
      <c r="BH24" s="511" t="str">
        <f>'[1]11'!$BH$24</f>
        <v xml:space="preserve"> □　16歳以上30歳未満又は70歳以上
 □　留学
 □　障害者
 □　38万円以上の支払い</v>
      </c>
      <c r="BI24" s="512"/>
      <c r="BJ24" s="512"/>
      <c r="BK24" s="512"/>
      <c r="BL24" s="512"/>
      <c r="BM24" s="512"/>
      <c r="BN24" s="513"/>
      <c r="BO24" s="255">
        <f>'[1]11'!$BO$24</f>
        <v>0</v>
      </c>
      <c r="BP24" s="256"/>
      <c r="BQ24" s="256"/>
      <c r="BR24" s="256"/>
      <c r="BS24" s="256"/>
      <c r="BT24" s="256"/>
      <c r="BU24" s="256"/>
      <c r="BV24" s="256"/>
      <c r="BW24" s="256"/>
      <c r="BX24" s="257"/>
      <c r="BY24" s="246">
        <f>'[1]11'!$BX$24</f>
        <v>0</v>
      </c>
      <c r="BZ24" s="246"/>
      <c r="CA24" s="246"/>
      <c r="CB24" s="246"/>
      <c r="CC24" s="147"/>
      <c r="CD24" s="434"/>
      <c r="CE24" s="434"/>
      <c r="CF24" s="469"/>
      <c r="CG24" s="2"/>
    </row>
    <row r="25" spans="1:85" ht="11.25" customHeight="1">
      <c r="A25" s="40"/>
      <c r="B25" s="349"/>
      <c r="C25" s="356"/>
      <c r="D25" s="297"/>
      <c r="E25" s="357"/>
      <c r="F25" s="441"/>
      <c r="G25" s="442"/>
      <c r="H25" s="411">
        <f>'[1]11'!$H$25</f>
        <v>0</v>
      </c>
      <c r="I25" s="411"/>
      <c r="J25" s="411"/>
      <c r="K25" s="411"/>
      <c r="L25" s="411"/>
      <c r="M25" s="411"/>
      <c r="N25" s="411"/>
      <c r="O25" s="411"/>
      <c r="P25" s="411"/>
      <c r="Q25" s="411"/>
      <c r="R25" s="411"/>
      <c r="S25" s="411"/>
      <c r="T25" s="411"/>
      <c r="U25" s="411"/>
      <c r="V25" s="414">
        <f>'[1]11'!$V$25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'[1]11'!$AN$26</f>
        <v>0</v>
      </c>
      <c r="AO26" s="421"/>
      <c r="AP26" s="423" t="s">
        <v>7</v>
      </c>
      <c r="AQ26" s="421">
        <f>'[1]11'!$AQ$26</f>
        <v>0</v>
      </c>
      <c r="AR26" s="421"/>
      <c r="AS26" s="423" t="s">
        <v>7</v>
      </c>
      <c r="AT26" s="421">
        <f>'[1]11'!$AT$26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'[1]11'!$BH$27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'[1]11'!$H$28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'[1]11'!$BC$28</f>
        <v>0</v>
      </c>
      <c r="BD28" s="493"/>
      <c r="BE28" s="493"/>
      <c r="BF28" s="493"/>
      <c r="BG28" s="153"/>
      <c r="BH28" s="511" t="str">
        <f>'[1]11'!$BH$28</f>
        <v xml:space="preserve"> □　16歳以上30歳未満又は70歳以上
 □　留学
 □　障害者
 □　38万円以上の支払い</v>
      </c>
      <c r="BI28" s="512"/>
      <c r="BJ28" s="512"/>
      <c r="BK28" s="512"/>
      <c r="BL28" s="512"/>
      <c r="BM28" s="512"/>
      <c r="BN28" s="513"/>
      <c r="BO28" s="255">
        <f>'[1]11'!$BO$28</f>
        <v>0</v>
      </c>
      <c r="BP28" s="256"/>
      <c r="BQ28" s="256"/>
      <c r="BR28" s="256"/>
      <c r="BS28" s="256"/>
      <c r="BT28" s="256"/>
      <c r="BU28" s="256"/>
      <c r="BV28" s="256"/>
      <c r="BW28" s="256"/>
      <c r="BX28" s="257"/>
      <c r="BY28" s="246">
        <f>'[1]11'!$BX$28</f>
        <v>0</v>
      </c>
      <c r="BZ28" s="246"/>
      <c r="CA28" s="246"/>
      <c r="CB28" s="246"/>
      <c r="CC28" s="147"/>
      <c r="CD28" s="434"/>
      <c r="CE28" s="434"/>
      <c r="CF28" s="469"/>
      <c r="CG28" s="2"/>
    </row>
    <row r="29" spans="1:85" ht="11.25" customHeight="1">
      <c r="A29" s="40"/>
      <c r="B29" s="349"/>
      <c r="C29" s="48"/>
      <c r="D29" s="523" t="s">
        <v>150</v>
      </c>
      <c r="E29" s="524"/>
      <c r="F29" s="441"/>
      <c r="G29" s="442"/>
      <c r="H29" s="411">
        <f>'[1]11'!$H$29</f>
        <v>0</v>
      </c>
      <c r="I29" s="411"/>
      <c r="J29" s="411"/>
      <c r="K29" s="411"/>
      <c r="L29" s="411"/>
      <c r="M29" s="411"/>
      <c r="N29" s="411"/>
      <c r="O29" s="411"/>
      <c r="P29" s="411"/>
      <c r="Q29" s="411"/>
      <c r="R29" s="411"/>
      <c r="S29" s="411"/>
      <c r="T29" s="411"/>
      <c r="U29" s="411"/>
      <c r="V29" s="414">
        <f>'[1]11'!$V$29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'[1]11'!$AN$30</f>
        <v>0</v>
      </c>
      <c r="AO30" s="421"/>
      <c r="AP30" s="423" t="s">
        <v>7</v>
      </c>
      <c r="AQ30" s="421">
        <f>'[1]11'!$AQ$30</f>
        <v>0</v>
      </c>
      <c r="AR30" s="421"/>
      <c r="AS30" s="423" t="s">
        <v>7</v>
      </c>
      <c r="AT30" s="421">
        <f>'[1]11'!$AT$30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'[1]11'!$BH$31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'[1]11'!$H$32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'[1]11'!$BC$32</f>
        <v>0</v>
      </c>
      <c r="BD32" s="495"/>
      <c r="BE32" s="495"/>
      <c r="BF32" s="495"/>
      <c r="BG32" s="154"/>
      <c r="BH32" s="511" t="str">
        <f>'[1]11'!$BH$32</f>
        <v xml:space="preserve"> □　16歳以上30歳未満又は70歳以上
 □　留学
 □　障害者
 □　38万円以上の支払い</v>
      </c>
      <c r="BI32" s="512"/>
      <c r="BJ32" s="512"/>
      <c r="BK32" s="512"/>
      <c r="BL32" s="512"/>
      <c r="BM32" s="512"/>
      <c r="BN32" s="513"/>
      <c r="BO32" s="255">
        <f>'[1]11'!$BO$32</f>
        <v>0</v>
      </c>
      <c r="BP32" s="256"/>
      <c r="BQ32" s="256"/>
      <c r="BR32" s="256"/>
      <c r="BS32" s="256"/>
      <c r="BT32" s="256"/>
      <c r="BU32" s="256"/>
      <c r="BV32" s="256"/>
      <c r="BW32" s="256"/>
      <c r="BX32" s="257"/>
      <c r="BY32" s="246">
        <f>'[1]11'!$BX$32</f>
        <v>0</v>
      </c>
      <c r="BZ32" s="246"/>
      <c r="CA32" s="246"/>
      <c r="CB32" s="246"/>
      <c r="CC32" s="147"/>
      <c r="CD32" s="434"/>
      <c r="CE32" s="434"/>
      <c r="CF32" s="469"/>
      <c r="CG32" s="2"/>
    </row>
    <row r="33" spans="1:85" ht="11.25" customHeight="1">
      <c r="A33" s="40"/>
      <c r="B33" s="349"/>
      <c r="C33" s="48"/>
      <c r="D33" s="82"/>
      <c r="E33" s="108"/>
      <c r="F33" s="441"/>
      <c r="G33" s="442"/>
      <c r="H33" s="411">
        <f>'[1]11'!$H$33</f>
        <v>0</v>
      </c>
      <c r="I33" s="411"/>
      <c r="J33" s="411"/>
      <c r="K33" s="411"/>
      <c r="L33" s="411"/>
      <c r="M33" s="411"/>
      <c r="N33" s="411"/>
      <c r="O33" s="411"/>
      <c r="P33" s="411"/>
      <c r="Q33" s="411"/>
      <c r="R33" s="411"/>
      <c r="S33" s="411"/>
      <c r="T33" s="411"/>
      <c r="U33" s="411"/>
      <c r="V33" s="414">
        <f>'[1]11'!$V$33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'[1]11'!$AN$34</f>
        <v>0</v>
      </c>
      <c r="AO34" s="421"/>
      <c r="AP34" s="423" t="s">
        <v>7</v>
      </c>
      <c r="AQ34" s="421">
        <f>'[1]11'!$AQ$34</f>
        <v>0</v>
      </c>
      <c r="AR34" s="421"/>
      <c r="AS34" s="423" t="s">
        <v>7</v>
      </c>
      <c r="AT34" s="421">
        <f>'[1]11'!$AT$34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'[1]11'!$BH$35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'[1]11'!$AV$38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'[1]11'!$BX$38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'[1]11'!$U$39</f>
        <v>0</v>
      </c>
      <c r="V39" s="588"/>
      <c r="W39" s="588"/>
      <c r="X39" s="588"/>
      <c r="Y39" s="588"/>
      <c r="Z39" s="589"/>
      <c r="AA39" s="587">
        <f>'[1]11'!$AA$39</f>
        <v>0</v>
      </c>
      <c r="AB39" s="588"/>
      <c r="AC39" s="588"/>
      <c r="AD39" s="588"/>
      <c r="AE39" s="588"/>
      <c r="AF39" s="589"/>
      <c r="AG39" s="590">
        <f>'[1]11'!$AG$39</f>
        <v>0</v>
      </c>
      <c r="AH39" s="591"/>
      <c r="AI39" s="594" t="s">
        <v>59</v>
      </c>
      <c r="AJ39" s="596">
        <f>'[1]11'!$AJ$39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'[1]11'!$U$41</f>
        <v>0</v>
      </c>
      <c r="V41" s="544"/>
      <c r="W41" s="544"/>
      <c r="X41" s="544"/>
      <c r="Y41" s="544"/>
      <c r="Z41" s="545"/>
      <c r="AA41" s="543">
        <f>'[1]11'!$AA$41</f>
        <v>0</v>
      </c>
      <c r="AB41" s="544"/>
      <c r="AC41" s="544"/>
      <c r="AD41" s="544"/>
      <c r="AE41" s="544"/>
      <c r="AF41" s="545"/>
      <c r="AG41" s="546">
        <f>'[1]11'!$AG$41</f>
        <v>0</v>
      </c>
      <c r="AH41" s="547"/>
      <c r="AI41" s="155" t="s">
        <v>59</v>
      </c>
      <c r="AJ41" s="548">
        <f>'[1]11'!$AJ$41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'[1]11'!$AA$42</f>
        <v>0</v>
      </c>
      <c r="AB42" s="559"/>
      <c r="AC42" s="559"/>
      <c r="AD42" s="559"/>
      <c r="AE42" s="559"/>
      <c r="AF42" s="560"/>
      <c r="AG42" s="546">
        <f>'[1]11'!$AG$42</f>
        <v>0</v>
      </c>
      <c r="AH42" s="547"/>
      <c r="AI42" s="155" t="s">
        <v>59</v>
      </c>
      <c r="AJ42" s="548">
        <f>'[1]11'!$AJ$42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'[1]11'!$F$46</f>
        <v>0</v>
      </c>
      <c r="G46" s="443"/>
      <c r="H46" s="443"/>
      <c r="I46" s="443"/>
      <c r="J46" s="443"/>
      <c r="K46" s="443"/>
      <c r="L46" s="443"/>
      <c r="M46" s="443"/>
      <c r="N46" s="443"/>
      <c r="O46" s="443"/>
      <c r="P46" s="443"/>
      <c r="Q46" s="443"/>
      <c r="R46" s="443"/>
      <c r="S46" s="443"/>
      <c r="T46" s="522"/>
      <c r="U46" s="612">
        <f>'[1]11'!$U$46</f>
        <v>0</v>
      </c>
      <c r="V46" s="609"/>
      <c r="W46" s="609"/>
      <c r="X46" s="609"/>
      <c r="Y46" s="609"/>
      <c r="Z46" s="610"/>
      <c r="AA46" s="613" t="str">
        <f>'[1]11'!$AA$46</f>
        <v>明・大・昭
平・令</v>
      </c>
      <c r="AB46" s="614"/>
      <c r="AC46" s="614"/>
      <c r="AD46" s="609">
        <f>'[1]11'!$AD$46</f>
        <v>0</v>
      </c>
      <c r="AE46" s="609"/>
      <c r="AF46" s="59" t="s">
        <v>7</v>
      </c>
      <c r="AG46" s="609">
        <f>'[1]11'!$AG$46</f>
        <v>0</v>
      </c>
      <c r="AH46" s="609"/>
      <c r="AI46" s="59" t="s">
        <v>7</v>
      </c>
      <c r="AJ46" s="609">
        <f>'[1]11'!$AJ$46</f>
        <v>0</v>
      </c>
      <c r="AK46" s="610"/>
      <c r="AL46" s="266">
        <f>'[1]11'!$AL$46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'[1]11'!$BG$46</f>
        <v>0</v>
      </c>
      <c r="BH46" s="267"/>
      <c r="BI46" s="267"/>
      <c r="BJ46" s="267"/>
      <c r="BK46" s="267"/>
      <c r="BL46" s="268"/>
      <c r="BM46" s="262">
        <f>'[1]11'!$BM$46</f>
        <v>0</v>
      </c>
      <c r="BN46" s="291"/>
      <c r="BO46" s="266">
        <f>'[1]11'!$BO$46</f>
        <v>0</v>
      </c>
      <c r="BP46" s="267"/>
      <c r="BQ46" s="267"/>
      <c r="BR46" s="267"/>
      <c r="BS46" s="267"/>
      <c r="BT46" s="267"/>
      <c r="BU46" s="267"/>
      <c r="BV46" s="267"/>
      <c r="BW46" s="267"/>
      <c r="BX46" s="268"/>
      <c r="BY46" s="262">
        <f>'[1]11'!$BW$46</f>
        <v>0</v>
      </c>
      <c r="BZ46" s="263"/>
      <c r="CA46" s="263"/>
      <c r="CB46" s="263"/>
      <c r="CC46" s="149"/>
      <c r="CD46" s="230"/>
      <c r="CE46" s="230"/>
      <c r="CF46" s="40"/>
      <c r="CG46" s="2"/>
    </row>
    <row r="47" spans="1:85" ht="17.45" customHeight="1">
      <c r="A47" s="40"/>
      <c r="B47" s="600"/>
      <c r="C47" s="601"/>
      <c r="D47" s="601"/>
      <c r="E47" s="602"/>
      <c r="F47" s="611">
        <f>'[1]11'!$F$47</f>
        <v>0</v>
      </c>
      <c r="G47" s="443"/>
      <c r="H47" s="443"/>
      <c r="I47" s="443"/>
      <c r="J47" s="443"/>
      <c r="K47" s="443"/>
      <c r="L47" s="443"/>
      <c r="M47" s="443"/>
      <c r="N47" s="443"/>
      <c r="O47" s="443"/>
      <c r="P47" s="443"/>
      <c r="Q47" s="443"/>
      <c r="R47" s="443"/>
      <c r="S47" s="443"/>
      <c r="T47" s="522"/>
      <c r="U47" s="612">
        <f>'[1]11'!$U$47</f>
        <v>0</v>
      </c>
      <c r="V47" s="609"/>
      <c r="W47" s="609"/>
      <c r="X47" s="609"/>
      <c r="Y47" s="609"/>
      <c r="Z47" s="610"/>
      <c r="AA47" s="613" t="str">
        <f>'[1]11'!$AA$47</f>
        <v>明・大・昭
平・令</v>
      </c>
      <c r="AB47" s="614"/>
      <c r="AC47" s="614"/>
      <c r="AD47" s="609">
        <f>'[1]11'!$AD$47</f>
        <v>0</v>
      </c>
      <c r="AE47" s="609"/>
      <c r="AF47" s="60" t="s">
        <v>7</v>
      </c>
      <c r="AG47" s="609">
        <f>'[1]11'!$AG$47</f>
        <v>0</v>
      </c>
      <c r="AH47" s="609"/>
      <c r="AI47" s="60" t="s">
        <v>7</v>
      </c>
      <c r="AJ47" s="609">
        <f>'[1]11'!$AJ$47</f>
        <v>0</v>
      </c>
      <c r="AK47" s="610"/>
      <c r="AL47" s="292">
        <f>'[1]11'!$AL$47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'[1]11'!$BG$47</f>
        <v>0</v>
      </c>
      <c r="BH47" s="293"/>
      <c r="BI47" s="293"/>
      <c r="BJ47" s="293"/>
      <c r="BK47" s="293"/>
      <c r="BL47" s="294"/>
      <c r="BM47" s="264">
        <f>'[1]11'!$BM$47</f>
        <v>0</v>
      </c>
      <c r="BN47" s="295"/>
      <c r="BO47" s="269">
        <f>'[1]11'!$BO$47</f>
        <v>0</v>
      </c>
      <c r="BP47" s="270"/>
      <c r="BQ47" s="270"/>
      <c r="BR47" s="270"/>
      <c r="BS47" s="270"/>
      <c r="BT47" s="270"/>
      <c r="BU47" s="270"/>
      <c r="BV47" s="270"/>
      <c r="BW47" s="270"/>
      <c r="BX47" s="271"/>
      <c r="BY47" s="264">
        <f>'[1]11'!$BW$47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'[1]11'!$H$50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'[1]11'!$AT$50</f>
        <v>0</v>
      </c>
      <c r="AU50" s="642"/>
      <c r="AV50" s="642"/>
      <c r="AW50" s="643"/>
      <c r="AX50" s="658" t="str">
        <f>'[1]11'!$AX$50</f>
        <v>平</v>
      </c>
      <c r="AY50" s="659"/>
      <c r="AZ50" s="642">
        <f>'[1]11'!$AZ$50</f>
        <v>0</v>
      </c>
      <c r="BA50" s="642">
        <f>'[1]11'!$BA$50</f>
        <v>0</v>
      </c>
      <c r="BB50" s="642">
        <f>'[1]11'!$BB$50</f>
        <v>0</v>
      </c>
      <c r="BC50" s="643"/>
      <c r="BD50" s="264">
        <f>'[1]11'!$BD$50</f>
        <v>0</v>
      </c>
      <c r="BE50" s="265"/>
      <c r="BF50" s="265"/>
      <c r="BG50" s="265"/>
      <c r="BH50" s="265"/>
      <c r="BI50" s="265"/>
      <c r="BJ50" s="265"/>
      <c r="BK50" s="265"/>
      <c r="BL50" s="265"/>
      <c r="BM50" s="295"/>
      <c r="BN50" s="612">
        <f>'[1]11'!$BN$50</f>
        <v>0</v>
      </c>
      <c r="BO50" s="609"/>
      <c r="BP50" s="609"/>
      <c r="BQ50" s="609"/>
      <c r="BR50" s="610"/>
      <c r="BS50" s="652">
        <f>'[1]11'!$BS$50</f>
        <v>0</v>
      </c>
      <c r="BT50" s="653"/>
      <c r="BU50" s="653"/>
      <c r="BV50" s="653"/>
      <c r="BW50" s="653"/>
      <c r="BX50" s="598" t="s">
        <v>8</v>
      </c>
      <c r="BY50" s="612">
        <f>'[1]11'!$BY$50</f>
        <v>0</v>
      </c>
      <c r="BZ50" s="609"/>
      <c r="CA50" s="609"/>
      <c r="CB50" s="610"/>
      <c r="CC50" s="232"/>
      <c r="CD50" s="638"/>
      <c r="CE50" s="638"/>
      <c r="CF50" s="40"/>
      <c r="CG50" s="2"/>
    </row>
    <row r="51" spans="1:85" ht="21" customHeight="1">
      <c r="A51" s="40"/>
      <c r="B51" s="615"/>
      <c r="C51" s="615"/>
      <c r="D51" s="615"/>
      <c r="E51" s="616"/>
      <c r="F51" s="367"/>
      <c r="G51" s="352"/>
      <c r="H51" s="270">
        <f>'[1]11'!$H$51</f>
        <v>0</v>
      </c>
      <c r="I51" s="270"/>
      <c r="J51" s="270"/>
      <c r="K51" s="270"/>
      <c r="L51" s="270"/>
      <c r="M51" s="270"/>
      <c r="N51" s="270"/>
      <c r="O51" s="270"/>
      <c r="P51" s="270"/>
      <c r="Q51" s="270"/>
      <c r="R51" s="270"/>
      <c r="S51" s="270"/>
      <c r="T51" s="660">
        <f>'[1]11'!$T$51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'[1]11'!$AX$51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'[1]11'!$H$52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'[1]11'!$AT$52</f>
        <v>0</v>
      </c>
      <c r="AU52" s="642"/>
      <c r="AV52" s="642"/>
      <c r="AW52" s="643"/>
      <c r="AX52" s="658" t="str">
        <f>'[1]11'!$AX$52</f>
        <v>平</v>
      </c>
      <c r="AY52" s="659"/>
      <c r="AZ52" s="642">
        <f>'[1]11'!$AZ$52</f>
        <v>0</v>
      </c>
      <c r="BA52" s="642">
        <f>'[1]11'!$BA$52</f>
        <v>0</v>
      </c>
      <c r="BB52" s="642">
        <f>'[1]11'!$BB$52</f>
        <v>0</v>
      </c>
      <c r="BC52" s="643"/>
      <c r="BD52" s="630">
        <f>'[1]11'!$BD$52</f>
        <v>0</v>
      </c>
      <c r="BE52" s="631"/>
      <c r="BF52" s="631"/>
      <c r="BG52" s="631"/>
      <c r="BH52" s="631"/>
      <c r="BI52" s="631"/>
      <c r="BJ52" s="631"/>
      <c r="BK52" s="631"/>
      <c r="BL52" s="631"/>
      <c r="BM52" s="632"/>
      <c r="BN52" s="633">
        <f>'[1]11'!$BN$52</f>
        <v>0</v>
      </c>
      <c r="BO52" s="634"/>
      <c r="BP52" s="634"/>
      <c r="BQ52" s="634"/>
      <c r="BR52" s="635"/>
      <c r="BS52" s="633">
        <f>'[1]11'!$BS$52</f>
        <v>0</v>
      </c>
      <c r="BT52" s="634"/>
      <c r="BU52" s="634"/>
      <c r="BV52" s="634"/>
      <c r="BW52" s="634"/>
      <c r="BX52" s="636" t="s">
        <v>8</v>
      </c>
      <c r="BY52" s="633">
        <f>'[1]11'!$BY$52</f>
        <v>0</v>
      </c>
      <c r="BZ52" s="634"/>
      <c r="CA52" s="634"/>
      <c r="CB52" s="635"/>
      <c r="CC52" s="232"/>
      <c r="CD52" s="638"/>
      <c r="CE52" s="638"/>
      <c r="CF52" s="40"/>
      <c r="CG52" s="2"/>
    </row>
    <row r="53" spans="1:85" ht="21" customHeight="1">
      <c r="A53" s="40"/>
      <c r="B53" s="615"/>
      <c r="C53" s="615"/>
      <c r="D53" s="615"/>
      <c r="E53" s="616"/>
      <c r="F53" s="356"/>
      <c r="G53" s="297"/>
      <c r="H53" s="270">
        <f>'[1]11'!$H$53</f>
        <v>0</v>
      </c>
      <c r="I53" s="270"/>
      <c r="J53" s="270"/>
      <c r="K53" s="270"/>
      <c r="L53" s="270"/>
      <c r="M53" s="270"/>
      <c r="N53" s="270"/>
      <c r="O53" s="270"/>
      <c r="P53" s="270"/>
      <c r="Q53" s="270"/>
      <c r="R53" s="270"/>
      <c r="S53" s="270"/>
      <c r="T53" s="660">
        <f>'[1]11'!$T$53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'[1]11'!$AX$53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'[1]11'!$H$55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'[1]11'!$AT$55</f>
        <v>0</v>
      </c>
      <c r="AU55" s="642"/>
      <c r="AV55" s="642"/>
      <c r="AW55" s="643"/>
      <c r="AX55" s="688" t="str">
        <f>'[1]11'!$AX$55</f>
        <v>明・大・昭</v>
      </c>
      <c r="AY55" s="689"/>
      <c r="AZ55" s="642">
        <f>'[1]11'!$AZ$55</f>
        <v>0</v>
      </c>
      <c r="BA55" s="642">
        <f>'[1]11'!$BA$55</f>
        <v>0</v>
      </c>
      <c r="BB55" s="642">
        <f>'[1]11'!$BB$55</f>
        <v>0</v>
      </c>
      <c r="BC55" s="643"/>
      <c r="BD55" s="630">
        <f>'[1]11'!$BD$55</f>
        <v>0</v>
      </c>
      <c r="BE55" s="631"/>
      <c r="BF55" s="631"/>
      <c r="BG55" s="631"/>
      <c r="BH55" s="631"/>
      <c r="BI55" s="631"/>
      <c r="BJ55" s="631"/>
      <c r="BK55" s="632"/>
      <c r="BL55" s="613" t="str">
        <f>'[1]11'!$BL$55</f>
        <v>□ 配偶者
□ 30歳未満又は70歳以上 □ 障害者
□ 留学                      □ 38万円以上の支払</v>
      </c>
      <c r="BM55" s="706"/>
      <c r="BN55" s="706"/>
      <c r="BO55" s="706"/>
      <c r="BP55" s="706"/>
      <c r="BQ55" s="707"/>
      <c r="BR55" s="633">
        <f>'[1]11'!$BR$55</f>
        <v>0</v>
      </c>
      <c r="BS55" s="634"/>
      <c r="BT55" s="634"/>
      <c r="BU55" s="634"/>
      <c r="BV55" s="636" t="s">
        <v>8</v>
      </c>
      <c r="BW55" s="699" t="str">
        <f>'[1]11'!$BW$55</f>
        <v>□ 一般</v>
      </c>
      <c r="BX55" s="700"/>
      <c r="BY55" s="633">
        <f>'[1]11'!$BY$55</f>
        <v>0</v>
      </c>
      <c r="BZ55" s="634"/>
      <c r="CA55" s="634"/>
      <c r="CB55" s="635"/>
      <c r="CC55" s="701"/>
      <c r="CD55" s="241" t="str">
        <f>'[1]11'!$CD$55</f>
        <v>□ 寡婦</v>
      </c>
      <c r="CE55" s="156"/>
      <c r="CF55" s="40"/>
      <c r="CG55" s="2"/>
    </row>
    <row r="56" spans="1:85" ht="12.75" customHeight="1">
      <c r="A56" s="40"/>
      <c r="B56" s="674"/>
      <c r="C56" s="674"/>
      <c r="D56" s="674"/>
      <c r="E56" s="675"/>
      <c r="F56" s="48"/>
      <c r="G56" s="49"/>
      <c r="H56" s="270">
        <f>'[1]11'!$H$56</f>
        <v>0</v>
      </c>
      <c r="I56" s="270"/>
      <c r="J56" s="270"/>
      <c r="K56" s="270"/>
      <c r="L56" s="270"/>
      <c r="M56" s="270"/>
      <c r="N56" s="270"/>
      <c r="O56" s="270"/>
      <c r="P56" s="270"/>
      <c r="Q56" s="270"/>
      <c r="R56" s="270"/>
      <c r="S56" s="270"/>
      <c r="T56" s="660">
        <f>'[1]11'!$T$56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'[1]11'!$AX$56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'[1]11'!$BW$56</f>
        <v>□ 特別</v>
      </c>
      <c r="BX56" s="705"/>
      <c r="BY56" s="633"/>
      <c r="BZ56" s="634"/>
      <c r="CA56" s="634"/>
      <c r="CB56" s="635"/>
      <c r="CC56" s="701"/>
      <c r="CD56" s="242" t="str">
        <f>'[1]11'!$CD$56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'[1]11'!$CM$69</f>
        <v>4</v>
      </c>
      <c r="CN69" s="233" t="s">
        <v>202</v>
      </c>
      <c r="CO69" s="32" t="b">
        <v>0</v>
      </c>
    </row>
    <row r="70" spans="1:93">
      <c r="CN70" s="233" t="s">
        <v>203</v>
      </c>
    </row>
    <row r="71" spans="1:93">
      <c r="CJ71">
        <v>1</v>
      </c>
      <c r="CK71" s="33" t="s">
        <v>49</v>
      </c>
      <c r="CL71" t="s">
        <v>145</v>
      </c>
      <c r="CM71" s="32">
        <f>'[1]11'!$CM$71</f>
        <v>2</v>
      </c>
    </row>
    <row r="72" spans="1:93">
      <c r="CJ72">
        <v>2</v>
      </c>
      <c r="CK72" s="35" t="s">
        <v>50</v>
      </c>
    </row>
    <row r="74" spans="1:93">
      <c r="CK74" s="33" t="s">
        <v>43</v>
      </c>
      <c r="CL74" t="s">
        <v>146</v>
      </c>
      <c r="CM74" s="32">
        <f>'[1]11'!$CM$74</f>
        <v>5</v>
      </c>
    </row>
    <row r="75" spans="1:93">
      <c r="CK75" s="34" t="s">
        <v>44</v>
      </c>
      <c r="CL75" t="s">
        <v>46</v>
      </c>
      <c r="CM75" s="32">
        <f>'[1]11'!$CM$75</f>
        <v>5</v>
      </c>
    </row>
    <row r="76" spans="1:93">
      <c r="CK76" s="34" t="s">
        <v>42</v>
      </c>
      <c r="CL76">
        <v>2</v>
      </c>
      <c r="CM76" s="32">
        <f>'[1]11'!$CM$76</f>
        <v>5</v>
      </c>
    </row>
    <row r="77" spans="1:93">
      <c r="CK77" s="34" t="s">
        <v>45</v>
      </c>
      <c r="CL77">
        <v>3</v>
      </c>
      <c r="CM77" s="32">
        <f>'[1]11'!$CM$77</f>
        <v>5</v>
      </c>
    </row>
    <row r="78" spans="1:93">
      <c r="CK78" s="35"/>
      <c r="CL78">
        <v>4</v>
      </c>
      <c r="CM78" s="32">
        <f>'[1]11'!$CM$78</f>
        <v>5</v>
      </c>
    </row>
    <row r="79" spans="1:93">
      <c r="CM79" s="103"/>
    </row>
    <row r="81" spans="89:94">
      <c r="CK81" s="36" t="s">
        <v>48</v>
      </c>
      <c r="CM81" s="32">
        <f>'[1]11'!$CM$81</f>
        <v>2</v>
      </c>
    </row>
    <row r="82" spans="89:94">
      <c r="CK82" s="35"/>
    </row>
    <row r="83" spans="89:94" ht="13.5" customHeight="1">
      <c r="CM83" s="239" t="s">
        <v>204</v>
      </c>
      <c r="CN83" s="239" t="s">
        <v>31</v>
      </c>
      <c r="CO83" s="104" t="s">
        <v>91</v>
      </c>
      <c r="CP83" s="238" t="s">
        <v>213</v>
      </c>
    </row>
    <row r="84" spans="89:94" ht="13.5" customHeight="1">
      <c r="CK84" s="74" t="s">
        <v>204</v>
      </c>
      <c r="CM84" s="32" t="b">
        <f>'[1]11'!$CM$84</f>
        <v>0</v>
      </c>
      <c r="CN84" s="32" t="b">
        <f>'[1]11'!$CN$84</f>
        <v>0</v>
      </c>
      <c r="CO84" s="32" t="b">
        <f>'[1]11'!$CO$84</f>
        <v>0</v>
      </c>
      <c r="CP84" s="32" t="b">
        <v>0</v>
      </c>
    </row>
    <row r="85" spans="89:94">
      <c r="CK85" s="34" t="s">
        <v>31</v>
      </c>
      <c r="CM85" s="32" t="b">
        <f>'[1]11'!$CM$85</f>
        <v>0</v>
      </c>
      <c r="CN85" s="32" t="b">
        <f>'[1]11'!$CN$85</f>
        <v>0</v>
      </c>
      <c r="CO85" s="32" t="b">
        <f>'[1]11'!$CO$85</f>
        <v>0</v>
      </c>
      <c r="CP85" s="32" t="b">
        <v>0</v>
      </c>
    </row>
    <row r="86" spans="89:94">
      <c r="CK86" s="35"/>
      <c r="CM86" s="32" t="b">
        <f>'[1]11'!$CM$86</f>
        <v>0</v>
      </c>
      <c r="CN86" s="32" t="b">
        <f>'[1]11'!$CN$86</f>
        <v>0</v>
      </c>
      <c r="CO86" s="32" t="b">
        <f>'[1]11'!$CO$86</f>
        <v>0</v>
      </c>
      <c r="CP86" s="32" t="b">
        <v>0</v>
      </c>
    </row>
    <row r="87" spans="89:94">
      <c r="CM87" s="32" t="b">
        <f>'[1]11'!$CM$87</f>
        <v>0</v>
      </c>
      <c r="CN87" s="32" t="b">
        <f>'[1]11'!$CN$87</f>
        <v>0</v>
      </c>
      <c r="CO87" s="32" t="b">
        <f>'[1]11'!$CO$87</f>
        <v>0</v>
      </c>
      <c r="CP87" s="32" t="b">
        <v>0</v>
      </c>
    </row>
    <row r="89" spans="89:94">
      <c r="CK89" s="139" t="s">
        <v>111</v>
      </c>
      <c r="CM89" s="32" t="b">
        <f>'[1]11'!$CM$89</f>
        <v>0</v>
      </c>
    </row>
    <row r="90" spans="89:94">
      <c r="CK90" s="37" t="s">
        <v>205</v>
      </c>
      <c r="CM90" s="33" t="b">
        <f>'[1]11'!$CM$90</f>
        <v>0</v>
      </c>
    </row>
    <row r="91" spans="89:94">
      <c r="CK91" s="38" t="s">
        <v>116</v>
      </c>
      <c r="CM91" s="34" t="b">
        <f>'[1]11'!$CM$91</f>
        <v>0</v>
      </c>
    </row>
    <row r="92" spans="89:94">
      <c r="CK92" s="39" t="s">
        <v>51</v>
      </c>
      <c r="CM92" s="35" t="b">
        <f>'[1]11'!$CM$92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91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91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91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91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91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91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91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91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91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91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911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912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913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913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913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913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913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913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914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914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914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914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914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914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914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9130"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9131"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9132"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'[1]12'!$AZ$3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'[1]12'!$BR$3</f>
        <v>0</v>
      </c>
      <c r="BS3" s="326"/>
      <c r="BT3" s="297" t="s">
        <v>63</v>
      </c>
      <c r="BU3" s="326">
        <f>'[1]12'!$BU$3</f>
        <v>0</v>
      </c>
      <c r="BV3" s="326"/>
      <c r="BW3" s="297" t="s">
        <v>65</v>
      </c>
      <c r="BX3" s="326">
        <f>'[1]12'!$BX$3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'[1]12'!$AZ$5</f>
        <v>0</v>
      </c>
      <c r="BA5" s="320"/>
      <c r="BB5" s="320"/>
      <c r="BC5" s="320"/>
      <c r="BD5" s="320"/>
      <c r="BE5" s="320"/>
      <c r="BF5" s="320"/>
      <c r="BG5" s="320"/>
      <c r="BH5" s="320"/>
      <c r="BI5" s="320"/>
      <c r="BJ5" s="320"/>
      <c r="BK5" s="25">
        <f>'[1]12'!$BK$5</f>
        <v>0</v>
      </c>
      <c r="BL5" s="81"/>
      <c r="BM5" s="321" t="s">
        <v>29</v>
      </c>
      <c r="BN5" s="322"/>
      <c r="BO5" s="323"/>
      <c r="BP5" s="324">
        <f>'[1]12'!$BP$5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'[1]12'!$BP$6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'[1]12'!$B$8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'[1]12'!$BE$9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'[1]12'!$AZ$10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'[1]12'!$F$16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'[1]12'!$BC$16</f>
        <v>0</v>
      </c>
      <c r="BD16" s="493"/>
      <c r="BE16" s="493"/>
      <c r="BF16" s="493"/>
      <c r="BG16" s="153"/>
      <c r="BH16" s="496" t="s">
        <v>122</v>
      </c>
      <c r="BI16" s="497"/>
      <c r="BJ16" s="497"/>
      <c r="BK16" s="497"/>
      <c r="BL16" s="497"/>
      <c r="BM16" s="497"/>
      <c r="BN16" s="498"/>
      <c r="BO16" s="255">
        <f>'[1]12'!$BO$16</f>
        <v>0</v>
      </c>
      <c r="BP16" s="256"/>
      <c r="BQ16" s="256"/>
      <c r="BR16" s="256"/>
      <c r="BS16" s="256"/>
      <c r="BT16" s="256"/>
      <c r="BU16" s="256"/>
      <c r="BV16" s="256"/>
      <c r="BW16" s="256"/>
      <c r="BX16" s="257"/>
      <c r="BY16" s="246">
        <f>'[1]12'!$BX$16</f>
        <v>0</v>
      </c>
      <c r="BZ16" s="246"/>
      <c r="CA16" s="246"/>
      <c r="CB16" s="246"/>
      <c r="CC16" s="147"/>
      <c r="CD16" s="434"/>
      <c r="CE16" s="434"/>
      <c r="CF16" s="469"/>
      <c r="CG16" s="2"/>
    </row>
    <row r="17" spans="1:85" ht="7.5" customHeight="1">
      <c r="A17" s="40"/>
      <c r="B17" s="349"/>
      <c r="C17" s="356"/>
      <c r="D17" s="348"/>
      <c r="E17" s="349"/>
      <c r="F17" s="446">
        <f>'[1]12'!$F$17</f>
        <v>0</v>
      </c>
      <c r="G17" s="411"/>
      <c r="H17" s="411"/>
      <c r="I17" s="411"/>
      <c r="J17" s="411"/>
      <c r="K17" s="411"/>
      <c r="L17" s="411"/>
      <c r="M17" s="411"/>
      <c r="N17" s="411"/>
      <c r="O17" s="411"/>
      <c r="P17" s="411"/>
      <c r="Q17" s="411"/>
      <c r="R17" s="411"/>
      <c r="S17" s="411"/>
      <c r="T17" s="411"/>
      <c r="U17" s="411"/>
      <c r="V17" s="414">
        <f>'[1]12'!$V$17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'[1]12'!$BH$17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'[1]12'!$AN$18</f>
        <v>0</v>
      </c>
      <c r="AO18" s="421"/>
      <c r="AP18" s="423" t="s">
        <v>7</v>
      </c>
      <c r="AQ18" s="421">
        <f>'[1]12'!$AQ$18</f>
        <v>0</v>
      </c>
      <c r="AR18" s="421"/>
      <c r="AS18" s="423" t="s">
        <v>7</v>
      </c>
      <c r="AT18" s="421">
        <f>'[1]12'!$AT$18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'[1]12'!$H$20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'[1]12'!$BC$20</f>
        <v>0</v>
      </c>
      <c r="BD20" s="493"/>
      <c r="BE20" s="493"/>
      <c r="BF20" s="493"/>
      <c r="BG20" s="153"/>
      <c r="BH20" s="511" t="str">
        <f>'[1]12'!$BH$20</f>
        <v xml:space="preserve"> □　16歳以上30歳未満又は70歳以上
 □　留学
 □　障害者
 □　38万円以上の支払い</v>
      </c>
      <c r="BI20" s="512"/>
      <c r="BJ20" s="512"/>
      <c r="BK20" s="512"/>
      <c r="BL20" s="512"/>
      <c r="BM20" s="512"/>
      <c r="BN20" s="513"/>
      <c r="BO20" s="255">
        <f>'[1]12'!$BO$20</f>
        <v>0</v>
      </c>
      <c r="BP20" s="256"/>
      <c r="BQ20" s="256"/>
      <c r="BR20" s="256"/>
      <c r="BS20" s="256"/>
      <c r="BT20" s="256"/>
      <c r="BU20" s="256"/>
      <c r="BV20" s="256"/>
      <c r="BW20" s="256"/>
      <c r="BX20" s="257"/>
      <c r="BY20" s="246">
        <f>'[1]12'!$BX$20</f>
        <v>0</v>
      </c>
      <c r="BZ20" s="246"/>
      <c r="CA20" s="246"/>
      <c r="CB20" s="246"/>
      <c r="CC20" s="147"/>
      <c r="CD20" s="434"/>
      <c r="CE20" s="434"/>
      <c r="CF20" s="469"/>
      <c r="CG20" s="2"/>
    </row>
    <row r="21" spans="1:85" ht="11.25" customHeight="1">
      <c r="A21" s="40"/>
      <c r="B21" s="349"/>
      <c r="C21" s="356"/>
      <c r="D21" s="297"/>
      <c r="E21" s="357"/>
      <c r="F21" s="441"/>
      <c r="G21" s="442"/>
      <c r="H21" s="411">
        <f>'[1]12'!$H$21</f>
        <v>0</v>
      </c>
      <c r="I21" s="411"/>
      <c r="J21" s="411"/>
      <c r="K21" s="411"/>
      <c r="L21" s="411"/>
      <c r="M21" s="411"/>
      <c r="N21" s="411"/>
      <c r="O21" s="411"/>
      <c r="P21" s="411"/>
      <c r="Q21" s="411"/>
      <c r="R21" s="411"/>
      <c r="S21" s="411"/>
      <c r="T21" s="411"/>
      <c r="U21" s="411"/>
      <c r="V21" s="414">
        <f>'[1]12'!$V$21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'[1]12'!$AN$22</f>
        <v>0</v>
      </c>
      <c r="AO22" s="421"/>
      <c r="AP22" s="423" t="s">
        <v>7</v>
      </c>
      <c r="AQ22" s="421">
        <f>'[1]12'!$AQ$22</f>
        <v>0</v>
      </c>
      <c r="AR22" s="421"/>
      <c r="AS22" s="423" t="s">
        <v>7</v>
      </c>
      <c r="AT22" s="421">
        <f>'[1]12'!$AT$22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IF(CO69,'[1]12'!$BH$23,"")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'[1]12'!$H$24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'[1]12'!$BC$24</f>
        <v>0</v>
      </c>
      <c r="BD24" s="495"/>
      <c r="BE24" s="495"/>
      <c r="BF24" s="495"/>
      <c r="BG24" s="154"/>
      <c r="BH24" s="511" t="str">
        <f>'[1]12'!$BH$24</f>
        <v xml:space="preserve"> □　16歳以上30歳未満又は70歳以上
 □　留学
 □　障害者
 □　38万円以上の支払い</v>
      </c>
      <c r="BI24" s="512"/>
      <c r="BJ24" s="512"/>
      <c r="BK24" s="512"/>
      <c r="BL24" s="512"/>
      <c r="BM24" s="512"/>
      <c r="BN24" s="513"/>
      <c r="BO24" s="255">
        <f>'[1]12'!$BO$24</f>
        <v>0</v>
      </c>
      <c r="BP24" s="256"/>
      <c r="BQ24" s="256"/>
      <c r="BR24" s="256"/>
      <c r="BS24" s="256"/>
      <c r="BT24" s="256"/>
      <c r="BU24" s="256"/>
      <c r="BV24" s="256"/>
      <c r="BW24" s="256"/>
      <c r="BX24" s="257"/>
      <c r="BY24" s="246">
        <f>'[1]12'!$BX$24</f>
        <v>0</v>
      </c>
      <c r="BZ24" s="246"/>
      <c r="CA24" s="246"/>
      <c r="CB24" s="246"/>
      <c r="CC24" s="147"/>
      <c r="CD24" s="434"/>
      <c r="CE24" s="434"/>
      <c r="CF24" s="469"/>
      <c r="CG24" s="2"/>
    </row>
    <row r="25" spans="1:85" ht="11.25" customHeight="1">
      <c r="A25" s="40"/>
      <c r="B25" s="349"/>
      <c r="C25" s="356"/>
      <c r="D25" s="297"/>
      <c r="E25" s="357"/>
      <c r="F25" s="441"/>
      <c r="G25" s="442"/>
      <c r="H25" s="411">
        <f>'[1]12'!$H$25</f>
        <v>0</v>
      </c>
      <c r="I25" s="411"/>
      <c r="J25" s="411"/>
      <c r="K25" s="411"/>
      <c r="L25" s="411"/>
      <c r="M25" s="411"/>
      <c r="N25" s="411"/>
      <c r="O25" s="411"/>
      <c r="P25" s="411"/>
      <c r="Q25" s="411"/>
      <c r="R25" s="411"/>
      <c r="S25" s="411"/>
      <c r="T25" s="411"/>
      <c r="U25" s="411"/>
      <c r="V25" s="414">
        <f>'[1]12'!$V$25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'[1]12'!$AN$26</f>
        <v>0</v>
      </c>
      <c r="AO26" s="421"/>
      <c r="AP26" s="423" t="s">
        <v>7</v>
      </c>
      <c r="AQ26" s="421">
        <f>'[1]12'!$AQ$26</f>
        <v>0</v>
      </c>
      <c r="AR26" s="421"/>
      <c r="AS26" s="423" t="s">
        <v>7</v>
      </c>
      <c r="AT26" s="421">
        <f>'[1]12'!$AT$26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'[1]12'!$BH$27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'[1]12'!$H$28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'[1]12'!$BC$28</f>
        <v>0</v>
      </c>
      <c r="BD28" s="493"/>
      <c r="BE28" s="493"/>
      <c r="BF28" s="493"/>
      <c r="BG28" s="153"/>
      <c r="BH28" s="511" t="str">
        <f>'[1]12'!$BH$28</f>
        <v xml:space="preserve"> □　16歳以上30歳未満又は70歳以上
 □　留学
 □　障害者
 □　38万円以上の支払い</v>
      </c>
      <c r="BI28" s="512"/>
      <c r="BJ28" s="512"/>
      <c r="BK28" s="512"/>
      <c r="BL28" s="512"/>
      <c r="BM28" s="512"/>
      <c r="BN28" s="513"/>
      <c r="BO28" s="255">
        <f>'[1]12'!$BO$28</f>
        <v>0</v>
      </c>
      <c r="BP28" s="256"/>
      <c r="BQ28" s="256"/>
      <c r="BR28" s="256"/>
      <c r="BS28" s="256"/>
      <c r="BT28" s="256"/>
      <c r="BU28" s="256"/>
      <c r="BV28" s="256"/>
      <c r="BW28" s="256"/>
      <c r="BX28" s="257"/>
      <c r="BY28" s="246">
        <f>'[1]12'!$BX$28</f>
        <v>0</v>
      </c>
      <c r="BZ28" s="246"/>
      <c r="CA28" s="246"/>
      <c r="CB28" s="246"/>
      <c r="CC28" s="147"/>
      <c r="CD28" s="434"/>
      <c r="CE28" s="434"/>
      <c r="CF28" s="469"/>
      <c r="CG28" s="2"/>
    </row>
    <row r="29" spans="1:85" ht="11.25" customHeight="1">
      <c r="A29" s="40"/>
      <c r="B29" s="349"/>
      <c r="C29" s="48"/>
      <c r="D29" s="523" t="s">
        <v>150</v>
      </c>
      <c r="E29" s="524"/>
      <c r="F29" s="441"/>
      <c r="G29" s="442"/>
      <c r="H29" s="411">
        <f>'[1]12'!$H$29</f>
        <v>0</v>
      </c>
      <c r="I29" s="411"/>
      <c r="J29" s="411"/>
      <c r="K29" s="411"/>
      <c r="L29" s="411"/>
      <c r="M29" s="411"/>
      <c r="N29" s="411"/>
      <c r="O29" s="411"/>
      <c r="P29" s="411"/>
      <c r="Q29" s="411"/>
      <c r="R29" s="411"/>
      <c r="S29" s="411"/>
      <c r="T29" s="411"/>
      <c r="U29" s="411"/>
      <c r="V29" s="414">
        <f>'[1]12'!$V$29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'[1]12'!$AN$30</f>
        <v>0</v>
      </c>
      <c r="AO30" s="421"/>
      <c r="AP30" s="423" t="s">
        <v>7</v>
      </c>
      <c r="AQ30" s="421">
        <f>'[1]12'!$AQ$30</f>
        <v>0</v>
      </c>
      <c r="AR30" s="421"/>
      <c r="AS30" s="423" t="s">
        <v>7</v>
      </c>
      <c r="AT30" s="421">
        <f>'[1]12'!$AT$30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'[1]12'!$BH$31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'[1]12'!$H$32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'[1]12'!$BC$32</f>
        <v>0</v>
      </c>
      <c r="BD32" s="495"/>
      <c r="BE32" s="495"/>
      <c r="BF32" s="495"/>
      <c r="BG32" s="154"/>
      <c r="BH32" s="511" t="str">
        <f>'[1]12'!$BH$32</f>
        <v xml:space="preserve"> □　16歳以上30歳未満又は70歳以上
 □　留学
 □　障害者
 □　38万円以上の支払い</v>
      </c>
      <c r="BI32" s="512"/>
      <c r="BJ32" s="512"/>
      <c r="BK32" s="512"/>
      <c r="BL32" s="512"/>
      <c r="BM32" s="512"/>
      <c r="BN32" s="513"/>
      <c r="BO32" s="255">
        <f>'[1]12'!$BO$32</f>
        <v>0</v>
      </c>
      <c r="BP32" s="256"/>
      <c r="BQ32" s="256"/>
      <c r="BR32" s="256"/>
      <c r="BS32" s="256"/>
      <c r="BT32" s="256"/>
      <c r="BU32" s="256"/>
      <c r="BV32" s="256"/>
      <c r="BW32" s="256"/>
      <c r="BX32" s="257"/>
      <c r="BY32" s="246">
        <f>'[1]12'!$BX$32</f>
        <v>0</v>
      </c>
      <c r="BZ32" s="246"/>
      <c r="CA32" s="246"/>
      <c r="CB32" s="246"/>
      <c r="CC32" s="147"/>
      <c r="CD32" s="434"/>
      <c r="CE32" s="434"/>
      <c r="CF32" s="469"/>
      <c r="CG32" s="2"/>
    </row>
    <row r="33" spans="1:85" ht="11.25" customHeight="1">
      <c r="A33" s="40"/>
      <c r="B33" s="349"/>
      <c r="C33" s="48"/>
      <c r="D33" s="82"/>
      <c r="E33" s="108"/>
      <c r="F33" s="441"/>
      <c r="G33" s="442"/>
      <c r="H33" s="411">
        <f>'[1]12'!$H$33</f>
        <v>0</v>
      </c>
      <c r="I33" s="411"/>
      <c r="J33" s="411"/>
      <c r="K33" s="411"/>
      <c r="L33" s="411"/>
      <c r="M33" s="411"/>
      <c r="N33" s="411"/>
      <c r="O33" s="411"/>
      <c r="P33" s="411"/>
      <c r="Q33" s="411"/>
      <c r="R33" s="411"/>
      <c r="S33" s="411"/>
      <c r="T33" s="411"/>
      <c r="U33" s="411"/>
      <c r="V33" s="414">
        <f>'[1]12'!$V$33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'[1]12'!$AN$34</f>
        <v>0</v>
      </c>
      <c r="AO34" s="421"/>
      <c r="AP34" s="423" t="s">
        <v>7</v>
      </c>
      <c r="AQ34" s="421">
        <f>'[1]12'!$AQ$34</f>
        <v>0</v>
      </c>
      <c r="AR34" s="421"/>
      <c r="AS34" s="423" t="s">
        <v>7</v>
      </c>
      <c r="AT34" s="421">
        <f>'[1]12'!$AT$34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'[1]12'!$BH$35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'[1]12'!$AV$38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'[1]12'!$BX$38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'[1]12'!$U$39</f>
        <v>0</v>
      </c>
      <c r="V39" s="588"/>
      <c r="W39" s="588"/>
      <c r="X39" s="588"/>
      <c r="Y39" s="588"/>
      <c r="Z39" s="589"/>
      <c r="AA39" s="587">
        <f>'[1]12'!$AA$39</f>
        <v>0</v>
      </c>
      <c r="AB39" s="588"/>
      <c r="AC39" s="588"/>
      <c r="AD39" s="588"/>
      <c r="AE39" s="588"/>
      <c r="AF39" s="589"/>
      <c r="AG39" s="590">
        <f>'[1]12'!$AG$39</f>
        <v>0</v>
      </c>
      <c r="AH39" s="591"/>
      <c r="AI39" s="594" t="s">
        <v>59</v>
      </c>
      <c r="AJ39" s="596">
        <f>'[1]12'!$AJ$39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'[1]12'!$U$41</f>
        <v>0</v>
      </c>
      <c r="V41" s="544"/>
      <c r="W41" s="544"/>
      <c r="X41" s="544"/>
      <c r="Y41" s="544"/>
      <c r="Z41" s="545"/>
      <c r="AA41" s="543">
        <f>'[1]12'!$AA$41</f>
        <v>0</v>
      </c>
      <c r="AB41" s="544"/>
      <c r="AC41" s="544"/>
      <c r="AD41" s="544"/>
      <c r="AE41" s="544"/>
      <c r="AF41" s="545"/>
      <c r="AG41" s="546">
        <f>'[1]12'!$AG$41</f>
        <v>0</v>
      </c>
      <c r="AH41" s="547"/>
      <c r="AI41" s="155" t="s">
        <v>59</v>
      </c>
      <c r="AJ41" s="548">
        <f>'[1]12'!$AJ$41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'[1]12'!$AA$42</f>
        <v>0</v>
      </c>
      <c r="AB42" s="559"/>
      <c r="AC42" s="559"/>
      <c r="AD42" s="559"/>
      <c r="AE42" s="559"/>
      <c r="AF42" s="560"/>
      <c r="AG42" s="546">
        <f>'[1]12'!$AG$42</f>
        <v>0</v>
      </c>
      <c r="AH42" s="547"/>
      <c r="AI42" s="155" t="s">
        <v>59</v>
      </c>
      <c r="AJ42" s="548">
        <f>'[1]12'!$AJ$42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'[1]12'!$F$46</f>
        <v>0</v>
      </c>
      <c r="G46" s="443"/>
      <c r="H46" s="443"/>
      <c r="I46" s="443"/>
      <c r="J46" s="443"/>
      <c r="K46" s="443"/>
      <c r="L46" s="443"/>
      <c r="M46" s="443"/>
      <c r="N46" s="443"/>
      <c r="O46" s="443"/>
      <c r="P46" s="443"/>
      <c r="Q46" s="443"/>
      <c r="R46" s="443"/>
      <c r="S46" s="443"/>
      <c r="T46" s="522"/>
      <c r="U46" s="612">
        <f>'[1]12'!$U$46</f>
        <v>0</v>
      </c>
      <c r="V46" s="609"/>
      <c r="W46" s="609"/>
      <c r="X46" s="609"/>
      <c r="Y46" s="609"/>
      <c r="Z46" s="610"/>
      <c r="AA46" s="613" t="str">
        <f>'[1]12'!$AA$46</f>
        <v>明・大・昭
平・令</v>
      </c>
      <c r="AB46" s="614"/>
      <c r="AC46" s="614"/>
      <c r="AD46" s="609">
        <f>'[1]12'!$AD$46</f>
        <v>0</v>
      </c>
      <c r="AE46" s="609"/>
      <c r="AF46" s="59" t="s">
        <v>7</v>
      </c>
      <c r="AG46" s="609">
        <f>'[1]12'!$AG$46</f>
        <v>0</v>
      </c>
      <c r="AH46" s="609"/>
      <c r="AI46" s="59" t="s">
        <v>7</v>
      </c>
      <c r="AJ46" s="609">
        <f>'[1]12'!$AJ$46</f>
        <v>0</v>
      </c>
      <c r="AK46" s="610"/>
      <c r="AL46" s="266">
        <f>'[1]12'!$AL$46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'[1]12'!$BG$46</f>
        <v>0</v>
      </c>
      <c r="BH46" s="267"/>
      <c r="BI46" s="267"/>
      <c r="BJ46" s="267"/>
      <c r="BK46" s="267"/>
      <c r="BL46" s="268"/>
      <c r="BM46" s="262">
        <f>'[1]12'!$BM$46</f>
        <v>0</v>
      </c>
      <c r="BN46" s="291"/>
      <c r="BO46" s="266">
        <f>'[1]12'!$BO$46</f>
        <v>0</v>
      </c>
      <c r="BP46" s="267"/>
      <c r="BQ46" s="267"/>
      <c r="BR46" s="267"/>
      <c r="BS46" s="267"/>
      <c r="BT46" s="267"/>
      <c r="BU46" s="267"/>
      <c r="BV46" s="267"/>
      <c r="BW46" s="267"/>
      <c r="BX46" s="268"/>
      <c r="BY46" s="262">
        <f>'[1]12'!$BW$46</f>
        <v>0</v>
      </c>
      <c r="BZ46" s="263"/>
      <c r="CA46" s="263"/>
      <c r="CB46" s="263"/>
      <c r="CC46" s="149"/>
      <c r="CD46" s="230"/>
      <c r="CE46" s="230"/>
      <c r="CF46" s="40"/>
      <c r="CG46" s="2"/>
    </row>
    <row r="47" spans="1:85" ht="17.45" customHeight="1">
      <c r="A47" s="40"/>
      <c r="B47" s="600"/>
      <c r="C47" s="601"/>
      <c r="D47" s="601"/>
      <c r="E47" s="602"/>
      <c r="F47" s="611">
        <f>'[1]12'!$F$47</f>
        <v>0</v>
      </c>
      <c r="G47" s="443"/>
      <c r="H47" s="443"/>
      <c r="I47" s="443"/>
      <c r="J47" s="443"/>
      <c r="K47" s="443"/>
      <c r="L47" s="443"/>
      <c r="M47" s="443"/>
      <c r="N47" s="443"/>
      <c r="O47" s="443"/>
      <c r="P47" s="443"/>
      <c r="Q47" s="443"/>
      <c r="R47" s="443"/>
      <c r="S47" s="443"/>
      <c r="T47" s="522"/>
      <c r="U47" s="612">
        <f>'[1]12'!$U$47</f>
        <v>0</v>
      </c>
      <c r="V47" s="609"/>
      <c r="W47" s="609"/>
      <c r="X47" s="609"/>
      <c r="Y47" s="609"/>
      <c r="Z47" s="610"/>
      <c r="AA47" s="613" t="str">
        <f>'[1]12'!$AA$47</f>
        <v>明・大・昭
平・令</v>
      </c>
      <c r="AB47" s="614"/>
      <c r="AC47" s="614"/>
      <c r="AD47" s="609">
        <f>'[1]12'!$AD$47</f>
        <v>0</v>
      </c>
      <c r="AE47" s="609"/>
      <c r="AF47" s="60" t="s">
        <v>7</v>
      </c>
      <c r="AG47" s="609">
        <f>'[1]12'!$AG$47</f>
        <v>0</v>
      </c>
      <c r="AH47" s="609"/>
      <c r="AI47" s="60" t="s">
        <v>7</v>
      </c>
      <c r="AJ47" s="609">
        <f>'[1]12'!$AJ$47</f>
        <v>0</v>
      </c>
      <c r="AK47" s="610"/>
      <c r="AL47" s="292">
        <f>'[1]12'!$AL$47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'[1]12'!$BG$47</f>
        <v>0</v>
      </c>
      <c r="BH47" s="293"/>
      <c r="BI47" s="293"/>
      <c r="BJ47" s="293"/>
      <c r="BK47" s="293"/>
      <c r="BL47" s="294"/>
      <c r="BM47" s="264">
        <f>'[1]12'!$BM$47</f>
        <v>0</v>
      </c>
      <c r="BN47" s="295"/>
      <c r="BO47" s="269">
        <f>'[1]12'!$BO$47</f>
        <v>0</v>
      </c>
      <c r="BP47" s="270"/>
      <c r="BQ47" s="270"/>
      <c r="BR47" s="270"/>
      <c r="BS47" s="270"/>
      <c r="BT47" s="270"/>
      <c r="BU47" s="270"/>
      <c r="BV47" s="270"/>
      <c r="BW47" s="270"/>
      <c r="BX47" s="271"/>
      <c r="BY47" s="264">
        <f>'[1]12'!$BW$47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'[1]12'!$H$50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'[1]12'!$AT$50</f>
        <v>0</v>
      </c>
      <c r="AU50" s="642"/>
      <c r="AV50" s="642"/>
      <c r="AW50" s="643"/>
      <c r="AX50" s="658" t="str">
        <f>'[1]12'!$AX$50</f>
        <v>平</v>
      </c>
      <c r="AY50" s="659"/>
      <c r="AZ50" s="642">
        <f>'[1]12'!$AZ$50</f>
        <v>0</v>
      </c>
      <c r="BA50" s="642">
        <f>'[1]12'!$BA$50</f>
        <v>0</v>
      </c>
      <c r="BB50" s="642">
        <f>'[1]12'!$BB$50</f>
        <v>0</v>
      </c>
      <c r="BC50" s="643"/>
      <c r="BD50" s="264">
        <f>'[1]12'!$BD$50</f>
        <v>0</v>
      </c>
      <c r="BE50" s="265"/>
      <c r="BF50" s="265"/>
      <c r="BG50" s="265"/>
      <c r="BH50" s="265"/>
      <c r="BI50" s="265"/>
      <c r="BJ50" s="265"/>
      <c r="BK50" s="265"/>
      <c r="BL50" s="265"/>
      <c r="BM50" s="295"/>
      <c r="BN50" s="612">
        <f>'[1]12'!$BN$50</f>
        <v>0</v>
      </c>
      <c r="BO50" s="609"/>
      <c r="BP50" s="609"/>
      <c r="BQ50" s="609"/>
      <c r="BR50" s="610"/>
      <c r="BS50" s="652">
        <f>'[1]12'!$BS$50</f>
        <v>0</v>
      </c>
      <c r="BT50" s="653"/>
      <c r="BU50" s="653"/>
      <c r="BV50" s="653"/>
      <c r="BW50" s="653"/>
      <c r="BX50" s="598" t="s">
        <v>8</v>
      </c>
      <c r="BY50" s="612">
        <f>'[1]12'!$BY$50</f>
        <v>0</v>
      </c>
      <c r="BZ50" s="609"/>
      <c r="CA50" s="609"/>
      <c r="CB50" s="610"/>
      <c r="CC50" s="232"/>
      <c r="CD50" s="638"/>
      <c r="CE50" s="638"/>
      <c r="CF50" s="40"/>
      <c r="CG50" s="2"/>
    </row>
    <row r="51" spans="1:85" ht="21" customHeight="1">
      <c r="A51" s="40"/>
      <c r="B51" s="615"/>
      <c r="C51" s="615"/>
      <c r="D51" s="615"/>
      <c r="E51" s="616"/>
      <c r="F51" s="367"/>
      <c r="G51" s="352"/>
      <c r="H51" s="270">
        <f>'[1]12'!$H$51</f>
        <v>0</v>
      </c>
      <c r="I51" s="270"/>
      <c r="J51" s="270"/>
      <c r="K51" s="270"/>
      <c r="L51" s="270"/>
      <c r="M51" s="270"/>
      <c r="N51" s="270"/>
      <c r="O51" s="270"/>
      <c r="P51" s="270"/>
      <c r="Q51" s="270"/>
      <c r="R51" s="270"/>
      <c r="S51" s="270"/>
      <c r="T51" s="660">
        <f>'[1]12'!$T$51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'[1]12'!$AX$51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'[1]12'!$H$52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'[1]12'!$AT$52</f>
        <v>0</v>
      </c>
      <c r="AU52" s="642"/>
      <c r="AV52" s="642"/>
      <c r="AW52" s="643"/>
      <c r="AX52" s="658" t="str">
        <f>'[1]12'!$AX$52</f>
        <v>平</v>
      </c>
      <c r="AY52" s="659"/>
      <c r="AZ52" s="642">
        <f>'[1]12'!$AZ$52</f>
        <v>0</v>
      </c>
      <c r="BA52" s="642">
        <f>'[1]12'!$BA$52</f>
        <v>0</v>
      </c>
      <c r="BB52" s="642">
        <f>'[1]12'!$BB$52</f>
        <v>0</v>
      </c>
      <c r="BC52" s="643"/>
      <c r="BD52" s="630">
        <f>'[1]12'!$BD$52</f>
        <v>0</v>
      </c>
      <c r="BE52" s="631"/>
      <c r="BF52" s="631"/>
      <c r="BG52" s="631"/>
      <c r="BH52" s="631"/>
      <c r="BI52" s="631"/>
      <c r="BJ52" s="631"/>
      <c r="BK52" s="631"/>
      <c r="BL52" s="631"/>
      <c r="BM52" s="632"/>
      <c r="BN52" s="633">
        <f>'[1]12'!$BN$52</f>
        <v>0</v>
      </c>
      <c r="BO52" s="634"/>
      <c r="BP52" s="634"/>
      <c r="BQ52" s="634"/>
      <c r="BR52" s="635"/>
      <c r="BS52" s="633">
        <f>'[1]12'!$BS$52</f>
        <v>0</v>
      </c>
      <c r="BT52" s="634"/>
      <c r="BU52" s="634"/>
      <c r="BV52" s="634"/>
      <c r="BW52" s="634"/>
      <c r="BX52" s="636" t="s">
        <v>8</v>
      </c>
      <c r="BY52" s="633">
        <f>'[1]12'!$BY$52</f>
        <v>0</v>
      </c>
      <c r="BZ52" s="634"/>
      <c r="CA52" s="634"/>
      <c r="CB52" s="635"/>
      <c r="CC52" s="232"/>
      <c r="CD52" s="638"/>
      <c r="CE52" s="638"/>
      <c r="CF52" s="40"/>
      <c r="CG52" s="2"/>
    </row>
    <row r="53" spans="1:85" ht="21" customHeight="1">
      <c r="A53" s="40"/>
      <c r="B53" s="615"/>
      <c r="C53" s="615"/>
      <c r="D53" s="615"/>
      <c r="E53" s="616"/>
      <c r="F53" s="356"/>
      <c r="G53" s="297"/>
      <c r="H53" s="270">
        <f>'[1]12'!$H$53</f>
        <v>0</v>
      </c>
      <c r="I53" s="270"/>
      <c r="J53" s="270"/>
      <c r="K53" s="270"/>
      <c r="L53" s="270"/>
      <c r="M53" s="270"/>
      <c r="N53" s="270"/>
      <c r="O53" s="270"/>
      <c r="P53" s="270"/>
      <c r="Q53" s="270"/>
      <c r="R53" s="270"/>
      <c r="S53" s="270"/>
      <c r="T53" s="660">
        <f>'[1]12'!$T$53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'[1]12'!$AX$53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'[1]12'!$H$55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'[1]12'!$AT$55</f>
        <v>0</v>
      </c>
      <c r="AU55" s="642"/>
      <c r="AV55" s="642"/>
      <c r="AW55" s="643"/>
      <c r="AX55" s="688" t="str">
        <f>'[1]12'!$AX$55</f>
        <v>明・大・昭</v>
      </c>
      <c r="AY55" s="689"/>
      <c r="AZ55" s="642">
        <f>'[1]12'!$AZ$55</f>
        <v>0</v>
      </c>
      <c r="BA55" s="642">
        <f>'[1]12'!$BA$55</f>
        <v>0</v>
      </c>
      <c r="BB55" s="642">
        <f>'[1]12'!$BB$55</f>
        <v>0</v>
      </c>
      <c r="BC55" s="643"/>
      <c r="BD55" s="630">
        <f>'[1]12'!$BD$55</f>
        <v>0</v>
      </c>
      <c r="BE55" s="631"/>
      <c r="BF55" s="631"/>
      <c r="BG55" s="631"/>
      <c r="BH55" s="631"/>
      <c r="BI55" s="631"/>
      <c r="BJ55" s="631"/>
      <c r="BK55" s="632"/>
      <c r="BL55" s="613" t="str">
        <f>'[1]12'!$BL$55</f>
        <v>□ 配偶者
□ 30歳未満又は70歳以上 □ 障害者
□ 留学                      □ 38万円以上の支払</v>
      </c>
      <c r="BM55" s="706"/>
      <c r="BN55" s="706"/>
      <c r="BO55" s="706"/>
      <c r="BP55" s="706"/>
      <c r="BQ55" s="707"/>
      <c r="BR55" s="633">
        <f>'[1]12'!$BR$55</f>
        <v>0</v>
      </c>
      <c r="BS55" s="634"/>
      <c r="BT55" s="634"/>
      <c r="BU55" s="634"/>
      <c r="BV55" s="636" t="s">
        <v>8</v>
      </c>
      <c r="BW55" s="699" t="str">
        <f>'[1]12'!$BW$55</f>
        <v>□ 一般</v>
      </c>
      <c r="BX55" s="700"/>
      <c r="BY55" s="633">
        <f>'[1]12'!$BY$55</f>
        <v>0</v>
      </c>
      <c r="BZ55" s="634"/>
      <c r="CA55" s="634"/>
      <c r="CB55" s="635"/>
      <c r="CC55" s="701"/>
      <c r="CD55" s="241" t="str">
        <f>'[1]12'!$CD$55</f>
        <v>□ 寡婦</v>
      </c>
      <c r="CE55" s="156"/>
      <c r="CF55" s="40"/>
      <c r="CG55" s="2"/>
    </row>
    <row r="56" spans="1:85" ht="12.75" customHeight="1">
      <c r="A56" s="40"/>
      <c r="B56" s="674"/>
      <c r="C56" s="674"/>
      <c r="D56" s="674"/>
      <c r="E56" s="675"/>
      <c r="F56" s="48"/>
      <c r="G56" s="49"/>
      <c r="H56" s="270">
        <f>'[1]12'!$H$56</f>
        <v>0</v>
      </c>
      <c r="I56" s="270"/>
      <c r="J56" s="270"/>
      <c r="K56" s="270"/>
      <c r="L56" s="270"/>
      <c r="M56" s="270"/>
      <c r="N56" s="270"/>
      <c r="O56" s="270"/>
      <c r="P56" s="270"/>
      <c r="Q56" s="270"/>
      <c r="R56" s="270"/>
      <c r="S56" s="270"/>
      <c r="T56" s="660">
        <f>'[1]12'!$T$56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'[1]12'!$AX$56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'[1]12'!$BW$56</f>
        <v>□ 特別</v>
      </c>
      <c r="BX56" s="705"/>
      <c r="BY56" s="633"/>
      <c r="BZ56" s="634"/>
      <c r="CA56" s="634"/>
      <c r="CB56" s="635"/>
      <c r="CC56" s="701"/>
      <c r="CD56" s="242" t="str">
        <f>'[1]12'!$CD$56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'[1]12'!$CM$69</f>
        <v>4</v>
      </c>
      <c r="CN69" s="233" t="s">
        <v>202</v>
      </c>
      <c r="CO69" s="32" t="b">
        <v>0</v>
      </c>
    </row>
    <row r="70" spans="1:93">
      <c r="CN70" s="233" t="s">
        <v>203</v>
      </c>
    </row>
    <row r="71" spans="1:93">
      <c r="CJ71">
        <v>1</v>
      </c>
      <c r="CK71" s="33" t="s">
        <v>49</v>
      </c>
      <c r="CL71" t="s">
        <v>145</v>
      </c>
      <c r="CM71" s="32">
        <f>'[1]12'!$CM$71</f>
        <v>2</v>
      </c>
    </row>
    <row r="72" spans="1:93">
      <c r="CJ72">
        <v>2</v>
      </c>
      <c r="CK72" s="35" t="s">
        <v>50</v>
      </c>
    </row>
    <row r="74" spans="1:93">
      <c r="CK74" s="33" t="s">
        <v>43</v>
      </c>
      <c r="CL74" t="s">
        <v>146</v>
      </c>
      <c r="CM74" s="32">
        <f>'[1]12'!$CM$74</f>
        <v>5</v>
      </c>
    </row>
    <row r="75" spans="1:93">
      <c r="CK75" s="34" t="s">
        <v>44</v>
      </c>
      <c r="CL75" t="s">
        <v>46</v>
      </c>
      <c r="CM75" s="32">
        <f>'[1]12'!$CM$75</f>
        <v>5</v>
      </c>
    </row>
    <row r="76" spans="1:93">
      <c r="CK76" s="34" t="s">
        <v>42</v>
      </c>
      <c r="CL76">
        <v>2</v>
      </c>
      <c r="CM76" s="32">
        <f>'[1]12'!$CM$76</f>
        <v>5</v>
      </c>
    </row>
    <row r="77" spans="1:93">
      <c r="CK77" s="34" t="s">
        <v>45</v>
      </c>
      <c r="CL77">
        <v>3</v>
      </c>
      <c r="CM77" s="32">
        <f>'[1]12'!$CM$77</f>
        <v>5</v>
      </c>
    </row>
    <row r="78" spans="1:93">
      <c r="CK78" s="35"/>
      <c r="CL78">
        <v>4</v>
      </c>
      <c r="CM78" s="32">
        <f>'[1]12'!$CM$78</f>
        <v>5</v>
      </c>
    </row>
    <row r="79" spans="1:93">
      <c r="CM79" s="103"/>
    </row>
    <row r="81" spans="89:94">
      <c r="CK81" s="36" t="s">
        <v>48</v>
      </c>
      <c r="CM81" s="32">
        <f>'[1]12'!$CM$81</f>
        <v>2</v>
      </c>
    </row>
    <row r="82" spans="89:94">
      <c r="CK82" s="35"/>
    </row>
    <row r="83" spans="89:94" ht="13.5" customHeight="1">
      <c r="CM83" s="239" t="s">
        <v>204</v>
      </c>
      <c r="CN83" s="239" t="s">
        <v>31</v>
      </c>
      <c r="CO83" s="104" t="s">
        <v>91</v>
      </c>
      <c r="CP83" s="238" t="s">
        <v>213</v>
      </c>
    </row>
    <row r="84" spans="89:94" ht="13.5" customHeight="1">
      <c r="CK84" s="74" t="s">
        <v>204</v>
      </c>
      <c r="CM84" s="32" t="b">
        <f>'[1]12'!$CM$84</f>
        <v>0</v>
      </c>
      <c r="CN84" s="32" t="b">
        <f>'[1]12'!$CN$84</f>
        <v>0</v>
      </c>
      <c r="CO84" s="32" t="b">
        <f>'[1]12'!$CO$84</f>
        <v>0</v>
      </c>
      <c r="CP84" s="32" t="b">
        <v>0</v>
      </c>
    </row>
    <row r="85" spans="89:94">
      <c r="CK85" s="34" t="s">
        <v>31</v>
      </c>
      <c r="CM85" s="32" t="b">
        <f>'[1]12'!$CM$85</f>
        <v>0</v>
      </c>
      <c r="CN85" s="32" t="b">
        <f>'[1]12'!$CN$85</f>
        <v>0</v>
      </c>
      <c r="CO85" s="32" t="b">
        <f>'[1]12'!$CO$85</f>
        <v>0</v>
      </c>
      <c r="CP85" s="32" t="b">
        <v>0</v>
      </c>
    </row>
    <row r="86" spans="89:94">
      <c r="CK86" s="35"/>
      <c r="CM86" s="32" t="b">
        <f>'[1]12'!$CM$86</f>
        <v>0</v>
      </c>
      <c r="CN86" s="32" t="b">
        <f>'[1]12'!$CN$86</f>
        <v>0</v>
      </c>
      <c r="CO86" s="32" t="b">
        <f>'[1]12'!$CO$86</f>
        <v>0</v>
      </c>
      <c r="CP86" s="32" t="b">
        <v>0</v>
      </c>
    </row>
    <row r="87" spans="89:94">
      <c r="CM87" s="32" t="b">
        <f>'[1]12'!$CM$87</f>
        <v>0</v>
      </c>
      <c r="CN87" s="32" t="b">
        <f>'[1]12'!$CN$87</f>
        <v>0</v>
      </c>
      <c r="CO87" s="32" t="b">
        <f>'[1]12'!$CO$87</f>
        <v>0</v>
      </c>
      <c r="CP87" s="32" t="b">
        <v>0</v>
      </c>
    </row>
    <row r="89" spans="89:94">
      <c r="CK89" s="139" t="s">
        <v>111</v>
      </c>
      <c r="CM89" s="32" t="b">
        <f>'[1]12'!$CM$89</f>
        <v>0</v>
      </c>
    </row>
    <row r="90" spans="89:94">
      <c r="CK90" s="37" t="s">
        <v>205</v>
      </c>
      <c r="CM90" s="33" t="b">
        <f>'[1]12'!$CM$90</f>
        <v>0</v>
      </c>
    </row>
    <row r="91" spans="89:94">
      <c r="CK91" s="38" t="s">
        <v>116</v>
      </c>
      <c r="CM91" s="34" t="b">
        <f>'[1]12'!$CM$91</f>
        <v>0</v>
      </c>
    </row>
    <row r="92" spans="89:94">
      <c r="CK92" s="39" t="s">
        <v>51</v>
      </c>
      <c r="CM92" s="35" t="b">
        <f>'[1]12'!$CM$92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01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01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01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01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01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01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01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01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01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01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014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014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015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015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016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016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016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016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016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016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016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016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016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016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017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0154"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0155"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0156"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'[1]13'!$AZ$3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'[1]13'!$BR$3</f>
        <v>0</v>
      </c>
      <c r="BS3" s="326"/>
      <c r="BT3" s="297" t="s">
        <v>63</v>
      </c>
      <c r="BU3" s="326">
        <f>'[1]13'!$BU$3</f>
        <v>0</v>
      </c>
      <c r="BV3" s="326"/>
      <c r="BW3" s="297" t="s">
        <v>65</v>
      </c>
      <c r="BX3" s="326">
        <f>'[1]13'!$BX$3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'[1]13'!$AZ$5</f>
        <v>0</v>
      </c>
      <c r="BA5" s="320"/>
      <c r="BB5" s="320"/>
      <c r="BC5" s="320"/>
      <c r="BD5" s="320"/>
      <c r="BE5" s="320"/>
      <c r="BF5" s="320"/>
      <c r="BG5" s="320"/>
      <c r="BH5" s="320"/>
      <c r="BI5" s="320"/>
      <c r="BJ5" s="320"/>
      <c r="BK5" s="25">
        <f>'[1]13'!$BK$5</f>
        <v>0</v>
      </c>
      <c r="BL5" s="81"/>
      <c r="BM5" s="321" t="s">
        <v>29</v>
      </c>
      <c r="BN5" s="322"/>
      <c r="BO5" s="323"/>
      <c r="BP5" s="324">
        <f>'[1]13'!$BP$5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'[1]13'!$BP$6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'[1]13'!$B$8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'[1]13'!$BE$9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'[1]13'!$AZ$10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'[1]13'!$F$16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'[1]13'!$BC$16</f>
        <v>0</v>
      </c>
      <c r="BD16" s="493"/>
      <c r="BE16" s="493"/>
      <c r="BF16" s="493"/>
      <c r="BG16" s="153"/>
      <c r="BH16" s="496" t="s">
        <v>122</v>
      </c>
      <c r="BI16" s="497"/>
      <c r="BJ16" s="497"/>
      <c r="BK16" s="497"/>
      <c r="BL16" s="497"/>
      <c r="BM16" s="497"/>
      <c r="BN16" s="498"/>
      <c r="BO16" s="255">
        <f>'[1]13'!$BO$16</f>
        <v>0</v>
      </c>
      <c r="BP16" s="256"/>
      <c r="BQ16" s="256"/>
      <c r="BR16" s="256"/>
      <c r="BS16" s="256"/>
      <c r="BT16" s="256"/>
      <c r="BU16" s="256"/>
      <c r="BV16" s="256"/>
      <c r="BW16" s="256"/>
      <c r="BX16" s="257"/>
      <c r="BY16" s="246">
        <f>'[1]13'!$BX$16</f>
        <v>0</v>
      </c>
      <c r="BZ16" s="246"/>
      <c r="CA16" s="246"/>
      <c r="CB16" s="246"/>
      <c r="CC16" s="147"/>
      <c r="CD16" s="434"/>
      <c r="CE16" s="434"/>
      <c r="CF16" s="469"/>
      <c r="CG16" s="2"/>
    </row>
    <row r="17" spans="1:85" ht="7.5" customHeight="1">
      <c r="A17" s="40"/>
      <c r="B17" s="349"/>
      <c r="C17" s="356"/>
      <c r="D17" s="348"/>
      <c r="E17" s="349"/>
      <c r="F17" s="446">
        <f>'[1]13'!$F$17</f>
        <v>0</v>
      </c>
      <c r="G17" s="411"/>
      <c r="H17" s="411"/>
      <c r="I17" s="411"/>
      <c r="J17" s="411"/>
      <c r="K17" s="411"/>
      <c r="L17" s="411"/>
      <c r="M17" s="411"/>
      <c r="N17" s="411"/>
      <c r="O17" s="411"/>
      <c r="P17" s="411"/>
      <c r="Q17" s="411"/>
      <c r="R17" s="411"/>
      <c r="S17" s="411"/>
      <c r="T17" s="411"/>
      <c r="U17" s="411"/>
      <c r="V17" s="414">
        <f>'[1]13'!$V$17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'[1]13'!$BH$17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'[1]13'!$AN$18</f>
        <v>0</v>
      </c>
      <c r="AO18" s="421"/>
      <c r="AP18" s="423" t="s">
        <v>7</v>
      </c>
      <c r="AQ18" s="421">
        <f>'[1]13'!$AQ$18</f>
        <v>0</v>
      </c>
      <c r="AR18" s="421"/>
      <c r="AS18" s="423" t="s">
        <v>7</v>
      </c>
      <c r="AT18" s="421">
        <f>'[1]13'!$AT$18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'[1]13'!$H$20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'[1]13'!$BC$20</f>
        <v>0</v>
      </c>
      <c r="BD20" s="493"/>
      <c r="BE20" s="493"/>
      <c r="BF20" s="493"/>
      <c r="BG20" s="153"/>
      <c r="BH20" s="511" t="str">
        <f>'[1]13'!$BH$20</f>
        <v xml:space="preserve"> □　16歳以上30歳未満又は70歳以上
 □　留学
 □　障害者
 □　38万円以上の支払い</v>
      </c>
      <c r="BI20" s="512"/>
      <c r="BJ20" s="512"/>
      <c r="BK20" s="512"/>
      <c r="BL20" s="512"/>
      <c r="BM20" s="512"/>
      <c r="BN20" s="513"/>
      <c r="BO20" s="255">
        <f>'[1]13'!$BO$20</f>
        <v>0</v>
      </c>
      <c r="BP20" s="256"/>
      <c r="BQ20" s="256"/>
      <c r="BR20" s="256"/>
      <c r="BS20" s="256"/>
      <c r="BT20" s="256"/>
      <c r="BU20" s="256"/>
      <c r="BV20" s="256"/>
      <c r="BW20" s="256"/>
      <c r="BX20" s="257"/>
      <c r="BY20" s="246">
        <f>'[1]13'!$BX$20</f>
        <v>0</v>
      </c>
      <c r="BZ20" s="246"/>
      <c r="CA20" s="246"/>
      <c r="CB20" s="246"/>
      <c r="CC20" s="147"/>
      <c r="CD20" s="434"/>
      <c r="CE20" s="434"/>
      <c r="CF20" s="469"/>
      <c r="CG20" s="2"/>
    </row>
    <row r="21" spans="1:85" ht="11.25" customHeight="1">
      <c r="A21" s="40"/>
      <c r="B21" s="349"/>
      <c r="C21" s="356"/>
      <c r="D21" s="297"/>
      <c r="E21" s="357"/>
      <c r="F21" s="441"/>
      <c r="G21" s="442"/>
      <c r="H21" s="411">
        <f>'[1]13'!$H$21</f>
        <v>0</v>
      </c>
      <c r="I21" s="411"/>
      <c r="J21" s="411"/>
      <c r="K21" s="411"/>
      <c r="L21" s="411"/>
      <c r="M21" s="411"/>
      <c r="N21" s="411"/>
      <c r="O21" s="411"/>
      <c r="P21" s="411"/>
      <c r="Q21" s="411"/>
      <c r="R21" s="411"/>
      <c r="S21" s="411"/>
      <c r="T21" s="411"/>
      <c r="U21" s="411"/>
      <c r="V21" s="414">
        <f>'[1]13'!$V$21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'[1]13'!$AN$22</f>
        <v>0</v>
      </c>
      <c r="AO22" s="421"/>
      <c r="AP22" s="423" t="s">
        <v>7</v>
      </c>
      <c r="AQ22" s="421">
        <f>'[1]13'!$AQ$22</f>
        <v>0</v>
      </c>
      <c r="AR22" s="421"/>
      <c r="AS22" s="423" t="s">
        <v>7</v>
      </c>
      <c r="AT22" s="421">
        <f>'[1]13'!$AT$22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IF(CO69,'[1]13'!$BH$23,"")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'[1]13'!$H$24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'[1]13'!$BC$24</f>
        <v>0</v>
      </c>
      <c r="BD24" s="495"/>
      <c r="BE24" s="495"/>
      <c r="BF24" s="495"/>
      <c r="BG24" s="154"/>
      <c r="BH24" s="511" t="str">
        <f>'[1]13'!$BH$24</f>
        <v xml:space="preserve"> □　16歳以上30歳未満又は70歳以上
 □　留学
 □　障害者
 □　38万円以上の支払い</v>
      </c>
      <c r="BI24" s="512"/>
      <c r="BJ24" s="512"/>
      <c r="BK24" s="512"/>
      <c r="BL24" s="512"/>
      <c r="BM24" s="512"/>
      <c r="BN24" s="513"/>
      <c r="BO24" s="255">
        <f>'[1]13'!$BO$24</f>
        <v>0</v>
      </c>
      <c r="BP24" s="256"/>
      <c r="BQ24" s="256"/>
      <c r="BR24" s="256"/>
      <c r="BS24" s="256"/>
      <c r="BT24" s="256"/>
      <c r="BU24" s="256"/>
      <c r="BV24" s="256"/>
      <c r="BW24" s="256"/>
      <c r="BX24" s="257"/>
      <c r="BY24" s="246">
        <f>'[1]13'!$BX$24</f>
        <v>0</v>
      </c>
      <c r="BZ24" s="246"/>
      <c r="CA24" s="246"/>
      <c r="CB24" s="246"/>
      <c r="CC24" s="147"/>
      <c r="CD24" s="434"/>
      <c r="CE24" s="434"/>
      <c r="CF24" s="469"/>
      <c r="CG24" s="2"/>
    </row>
    <row r="25" spans="1:85" ht="11.25" customHeight="1">
      <c r="A25" s="40"/>
      <c r="B25" s="349"/>
      <c r="C25" s="356"/>
      <c r="D25" s="297"/>
      <c r="E25" s="357"/>
      <c r="F25" s="441"/>
      <c r="G25" s="442"/>
      <c r="H25" s="411">
        <f>'[1]13'!$H$25</f>
        <v>0</v>
      </c>
      <c r="I25" s="411"/>
      <c r="J25" s="411"/>
      <c r="K25" s="411"/>
      <c r="L25" s="411"/>
      <c r="M25" s="411"/>
      <c r="N25" s="411"/>
      <c r="O25" s="411"/>
      <c r="P25" s="411"/>
      <c r="Q25" s="411"/>
      <c r="R25" s="411"/>
      <c r="S25" s="411"/>
      <c r="T25" s="411"/>
      <c r="U25" s="411"/>
      <c r="V25" s="414">
        <f>'[1]13'!$V$25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'[1]13'!$AN$26</f>
        <v>0</v>
      </c>
      <c r="AO26" s="421"/>
      <c r="AP26" s="423" t="s">
        <v>7</v>
      </c>
      <c r="AQ26" s="421">
        <f>'[1]13'!$AQ$26</f>
        <v>0</v>
      </c>
      <c r="AR26" s="421"/>
      <c r="AS26" s="423" t="s">
        <v>7</v>
      </c>
      <c r="AT26" s="421">
        <f>'[1]13'!$AT$26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'[1]13'!$BH$27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'[1]13'!$H$28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'[1]13'!$BC$28</f>
        <v>0</v>
      </c>
      <c r="BD28" s="493"/>
      <c r="BE28" s="493"/>
      <c r="BF28" s="493"/>
      <c r="BG28" s="153"/>
      <c r="BH28" s="511" t="str">
        <f>'[1]13'!$BH$28</f>
        <v xml:space="preserve"> □　16歳以上30歳未満又は70歳以上
 □　留学
 □　障害者
 □　38万円以上の支払い</v>
      </c>
      <c r="BI28" s="512"/>
      <c r="BJ28" s="512"/>
      <c r="BK28" s="512"/>
      <c r="BL28" s="512"/>
      <c r="BM28" s="512"/>
      <c r="BN28" s="513"/>
      <c r="BO28" s="255">
        <f>'[1]13'!$BO$28</f>
        <v>0</v>
      </c>
      <c r="BP28" s="256"/>
      <c r="BQ28" s="256"/>
      <c r="BR28" s="256"/>
      <c r="BS28" s="256"/>
      <c r="BT28" s="256"/>
      <c r="BU28" s="256"/>
      <c r="BV28" s="256"/>
      <c r="BW28" s="256"/>
      <c r="BX28" s="257"/>
      <c r="BY28" s="246">
        <f>'[1]13'!$BX$28</f>
        <v>0</v>
      </c>
      <c r="BZ28" s="246"/>
      <c r="CA28" s="246"/>
      <c r="CB28" s="246"/>
      <c r="CC28" s="147"/>
      <c r="CD28" s="434"/>
      <c r="CE28" s="434"/>
      <c r="CF28" s="469"/>
      <c r="CG28" s="2"/>
    </row>
    <row r="29" spans="1:85" ht="11.25" customHeight="1">
      <c r="A29" s="40"/>
      <c r="B29" s="349"/>
      <c r="C29" s="48"/>
      <c r="D29" s="523" t="s">
        <v>150</v>
      </c>
      <c r="E29" s="524"/>
      <c r="F29" s="441"/>
      <c r="G29" s="442"/>
      <c r="H29" s="411">
        <f>'[1]13'!$H$29</f>
        <v>0</v>
      </c>
      <c r="I29" s="411"/>
      <c r="J29" s="411"/>
      <c r="K29" s="411"/>
      <c r="L29" s="411"/>
      <c r="M29" s="411"/>
      <c r="N29" s="411"/>
      <c r="O29" s="411"/>
      <c r="P29" s="411"/>
      <c r="Q29" s="411"/>
      <c r="R29" s="411"/>
      <c r="S29" s="411"/>
      <c r="T29" s="411"/>
      <c r="U29" s="411"/>
      <c r="V29" s="414">
        <f>'[1]13'!$V$29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'[1]13'!$AN$30</f>
        <v>0</v>
      </c>
      <c r="AO30" s="421"/>
      <c r="AP30" s="423" t="s">
        <v>7</v>
      </c>
      <c r="AQ30" s="421">
        <f>'[1]13'!$AQ$30</f>
        <v>0</v>
      </c>
      <c r="AR30" s="421"/>
      <c r="AS30" s="423" t="s">
        <v>7</v>
      </c>
      <c r="AT30" s="421">
        <f>'[1]13'!$AT$30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'[1]13'!$BH$31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'[1]13'!$H$32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'[1]13'!$BC$32</f>
        <v>0</v>
      </c>
      <c r="BD32" s="495"/>
      <c r="BE32" s="495"/>
      <c r="BF32" s="495"/>
      <c r="BG32" s="154"/>
      <c r="BH32" s="511" t="str">
        <f>'[1]13'!$BH$32</f>
        <v xml:space="preserve"> □　16歳以上30歳未満又は70歳以上
 □　留学
 □　障害者
 □　38万円以上の支払い</v>
      </c>
      <c r="BI32" s="512"/>
      <c r="BJ32" s="512"/>
      <c r="BK32" s="512"/>
      <c r="BL32" s="512"/>
      <c r="BM32" s="512"/>
      <c r="BN32" s="513"/>
      <c r="BO32" s="255">
        <f>'[1]13'!$BO$32</f>
        <v>0</v>
      </c>
      <c r="BP32" s="256"/>
      <c r="BQ32" s="256"/>
      <c r="BR32" s="256"/>
      <c r="BS32" s="256"/>
      <c r="BT32" s="256"/>
      <c r="BU32" s="256"/>
      <c r="BV32" s="256"/>
      <c r="BW32" s="256"/>
      <c r="BX32" s="257"/>
      <c r="BY32" s="246">
        <f>'[1]13'!$BX$32</f>
        <v>0</v>
      </c>
      <c r="BZ32" s="246"/>
      <c r="CA32" s="246"/>
      <c r="CB32" s="246"/>
      <c r="CC32" s="147"/>
      <c r="CD32" s="434"/>
      <c r="CE32" s="434"/>
      <c r="CF32" s="469"/>
      <c r="CG32" s="2"/>
    </row>
    <row r="33" spans="1:85" ht="11.25" customHeight="1">
      <c r="A33" s="40"/>
      <c r="B33" s="349"/>
      <c r="C33" s="48"/>
      <c r="D33" s="82"/>
      <c r="E33" s="108"/>
      <c r="F33" s="441"/>
      <c r="G33" s="442"/>
      <c r="H33" s="411">
        <f>'[1]13'!$H$33</f>
        <v>0</v>
      </c>
      <c r="I33" s="411"/>
      <c r="J33" s="411"/>
      <c r="K33" s="411"/>
      <c r="L33" s="411"/>
      <c r="M33" s="411"/>
      <c r="N33" s="411"/>
      <c r="O33" s="411"/>
      <c r="P33" s="411"/>
      <c r="Q33" s="411"/>
      <c r="R33" s="411"/>
      <c r="S33" s="411"/>
      <c r="T33" s="411"/>
      <c r="U33" s="411"/>
      <c r="V33" s="414">
        <f>'[1]13'!$V$33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'[1]13'!$AN$34</f>
        <v>0</v>
      </c>
      <c r="AO34" s="421"/>
      <c r="AP34" s="423" t="s">
        <v>7</v>
      </c>
      <c r="AQ34" s="421">
        <f>'[1]13'!$AQ$34</f>
        <v>0</v>
      </c>
      <c r="AR34" s="421"/>
      <c r="AS34" s="423" t="s">
        <v>7</v>
      </c>
      <c r="AT34" s="421">
        <f>'[1]13'!$AT$34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'[1]13'!$BH$35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'[1]13'!$AV$38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'[1]13'!$BX$38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'[1]13'!$U$39</f>
        <v>0</v>
      </c>
      <c r="V39" s="588"/>
      <c r="W39" s="588"/>
      <c r="X39" s="588"/>
      <c r="Y39" s="588"/>
      <c r="Z39" s="589"/>
      <c r="AA39" s="587">
        <f>'[1]13'!$AA$39</f>
        <v>0</v>
      </c>
      <c r="AB39" s="588"/>
      <c r="AC39" s="588"/>
      <c r="AD39" s="588"/>
      <c r="AE39" s="588"/>
      <c r="AF39" s="589"/>
      <c r="AG39" s="590">
        <f>'[1]13'!$AG$39</f>
        <v>0</v>
      </c>
      <c r="AH39" s="591"/>
      <c r="AI39" s="594" t="s">
        <v>59</v>
      </c>
      <c r="AJ39" s="596">
        <f>'[1]13'!$AJ$39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'[1]13'!$U$41</f>
        <v>0</v>
      </c>
      <c r="V41" s="544"/>
      <c r="W41" s="544"/>
      <c r="X41" s="544"/>
      <c r="Y41" s="544"/>
      <c r="Z41" s="545"/>
      <c r="AA41" s="543">
        <f>'[1]13'!$AA$41</f>
        <v>0</v>
      </c>
      <c r="AB41" s="544"/>
      <c r="AC41" s="544"/>
      <c r="AD41" s="544"/>
      <c r="AE41" s="544"/>
      <c r="AF41" s="545"/>
      <c r="AG41" s="546">
        <f>'[1]13'!$AG$41</f>
        <v>0</v>
      </c>
      <c r="AH41" s="547"/>
      <c r="AI41" s="155" t="s">
        <v>59</v>
      </c>
      <c r="AJ41" s="548">
        <f>'[1]13'!$AJ$41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'[1]13'!$AA$42</f>
        <v>0</v>
      </c>
      <c r="AB42" s="559"/>
      <c r="AC42" s="559"/>
      <c r="AD42" s="559"/>
      <c r="AE42" s="559"/>
      <c r="AF42" s="560"/>
      <c r="AG42" s="546">
        <f>'[1]13'!$AG$42</f>
        <v>0</v>
      </c>
      <c r="AH42" s="547"/>
      <c r="AI42" s="155" t="s">
        <v>59</v>
      </c>
      <c r="AJ42" s="548">
        <f>'[1]13'!$AJ$42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'[1]13'!$F$46</f>
        <v>0</v>
      </c>
      <c r="G46" s="443"/>
      <c r="H46" s="443"/>
      <c r="I46" s="443"/>
      <c r="J46" s="443"/>
      <c r="K46" s="443"/>
      <c r="L46" s="443"/>
      <c r="M46" s="443"/>
      <c r="N46" s="443"/>
      <c r="O46" s="443"/>
      <c r="P46" s="443"/>
      <c r="Q46" s="443"/>
      <c r="R46" s="443"/>
      <c r="S46" s="443"/>
      <c r="T46" s="522"/>
      <c r="U46" s="612">
        <f>'[1]13'!$U$46</f>
        <v>0</v>
      </c>
      <c r="V46" s="609"/>
      <c r="W46" s="609"/>
      <c r="X46" s="609"/>
      <c r="Y46" s="609"/>
      <c r="Z46" s="610"/>
      <c r="AA46" s="613" t="str">
        <f>'[1]13'!$AA$46</f>
        <v>明・大・昭
平・令</v>
      </c>
      <c r="AB46" s="614"/>
      <c r="AC46" s="614"/>
      <c r="AD46" s="609">
        <f>'[1]13'!$AD$46</f>
        <v>0</v>
      </c>
      <c r="AE46" s="609"/>
      <c r="AF46" s="59" t="s">
        <v>7</v>
      </c>
      <c r="AG46" s="609">
        <f>'[1]13'!$AG$46</f>
        <v>0</v>
      </c>
      <c r="AH46" s="609"/>
      <c r="AI46" s="59" t="s">
        <v>7</v>
      </c>
      <c r="AJ46" s="609">
        <f>'[1]13'!$AJ$46</f>
        <v>0</v>
      </c>
      <c r="AK46" s="610"/>
      <c r="AL46" s="266">
        <f>'[1]13'!$AL$46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'[1]13'!$BG$46</f>
        <v>0</v>
      </c>
      <c r="BH46" s="267"/>
      <c r="BI46" s="267"/>
      <c r="BJ46" s="267"/>
      <c r="BK46" s="267"/>
      <c r="BL46" s="268"/>
      <c r="BM46" s="262">
        <f>'[1]13'!$BM$46</f>
        <v>0</v>
      </c>
      <c r="BN46" s="291"/>
      <c r="BO46" s="266">
        <f>'[1]13'!$BO$46</f>
        <v>0</v>
      </c>
      <c r="BP46" s="267"/>
      <c r="BQ46" s="267"/>
      <c r="BR46" s="267"/>
      <c r="BS46" s="267"/>
      <c r="BT46" s="267"/>
      <c r="BU46" s="267"/>
      <c r="BV46" s="267"/>
      <c r="BW46" s="267"/>
      <c r="BX46" s="268"/>
      <c r="BY46" s="262">
        <f>'[1]13'!$BW$46</f>
        <v>0</v>
      </c>
      <c r="BZ46" s="263"/>
      <c r="CA46" s="263"/>
      <c r="CB46" s="263"/>
      <c r="CC46" s="149"/>
      <c r="CD46" s="230"/>
      <c r="CE46" s="230"/>
      <c r="CF46" s="40"/>
      <c r="CG46" s="2"/>
    </row>
    <row r="47" spans="1:85" ht="17.45" customHeight="1">
      <c r="A47" s="40"/>
      <c r="B47" s="600"/>
      <c r="C47" s="601"/>
      <c r="D47" s="601"/>
      <c r="E47" s="602"/>
      <c r="F47" s="611">
        <f>'[1]13'!$F$47</f>
        <v>0</v>
      </c>
      <c r="G47" s="443"/>
      <c r="H47" s="443"/>
      <c r="I47" s="443"/>
      <c r="J47" s="443"/>
      <c r="K47" s="443"/>
      <c r="L47" s="443"/>
      <c r="M47" s="443"/>
      <c r="N47" s="443"/>
      <c r="O47" s="443"/>
      <c r="P47" s="443"/>
      <c r="Q47" s="443"/>
      <c r="R47" s="443"/>
      <c r="S47" s="443"/>
      <c r="T47" s="522"/>
      <c r="U47" s="612">
        <f>'[1]13'!$U$47</f>
        <v>0</v>
      </c>
      <c r="V47" s="609"/>
      <c r="W47" s="609"/>
      <c r="X47" s="609"/>
      <c r="Y47" s="609"/>
      <c r="Z47" s="610"/>
      <c r="AA47" s="613" t="str">
        <f>'[1]13'!$AA$47</f>
        <v>明・大・昭
平・令</v>
      </c>
      <c r="AB47" s="614"/>
      <c r="AC47" s="614"/>
      <c r="AD47" s="609">
        <f>'[1]13'!$AD$47</f>
        <v>0</v>
      </c>
      <c r="AE47" s="609"/>
      <c r="AF47" s="60" t="s">
        <v>7</v>
      </c>
      <c r="AG47" s="609">
        <f>'[1]13'!$AG$47</f>
        <v>0</v>
      </c>
      <c r="AH47" s="609"/>
      <c r="AI47" s="60" t="s">
        <v>7</v>
      </c>
      <c r="AJ47" s="609">
        <f>'[1]13'!$AJ$47</f>
        <v>0</v>
      </c>
      <c r="AK47" s="610"/>
      <c r="AL47" s="292">
        <f>'[1]13'!$AL$47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'[1]13'!$BG$47</f>
        <v>0</v>
      </c>
      <c r="BH47" s="293"/>
      <c r="BI47" s="293"/>
      <c r="BJ47" s="293"/>
      <c r="BK47" s="293"/>
      <c r="BL47" s="294"/>
      <c r="BM47" s="264">
        <f>'[1]13'!$BM$47</f>
        <v>0</v>
      </c>
      <c r="BN47" s="295"/>
      <c r="BO47" s="269">
        <f>'[1]13'!$BO$47</f>
        <v>0</v>
      </c>
      <c r="BP47" s="270"/>
      <c r="BQ47" s="270"/>
      <c r="BR47" s="270"/>
      <c r="BS47" s="270"/>
      <c r="BT47" s="270"/>
      <c r="BU47" s="270"/>
      <c r="BV47" s="270"/>
      <c r="BW47" s="270"/>
      <c r="BX47" s="271"/>
      <c r="BY47" s="264">
        <f>'[1]13'!$BW$47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'[1]13'!$H$50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'[1]13'!$AT$50</f>
        <v>0</v>
      </c>
      <c r="AU50" s="642"/>
      <c r="AV50" s="642"/>
      <c r="AW50" s="643"/>
      <c r="AX50" s="658" t="str">
        <f>'[1]13'!$AX$50</f>
        <v>平</v>
      </c>
      <c r="AY50" s="659"/>
      <c r="AZ50" s="642">
        <f>'[1]13'!$AZ$50</f>
        <v>0</v>
      </c>
      <c r="BA50" s="642">
        <f>'[1]13'!$BA$50</f>
        <v>0</v>
      </c>
      <c r="BB50" s="642">
        <f>'[1]13'!$BB$50</f>
        <v>0</v>
      </c>
      <c r="BC50" s="643"/>
      <c r="BD50" s="264">
        <f>'[1]13'!$BD$50</f>
        <v>0</v>
      </c>
      <c r="BE50" s="265"/>
      <c r="BF50" s="265"/>
      <c r="BG50" s="265"/>
      <c r="BH50" s="265"/>
      <c r="BI50" s="265"/>
      <c r="BJ50" s="265"/>
      <c r="BK50" s="265"/>
      <c r="BL50" s="265"/>
      <c r="BM50" s="295"/>
      <c r="BN50" s="612">
        <f>'[1]13'!$BN$50</f>
        <v>0</v>
      </c>
      <c r="BO50" s="609"/>
      <c r="BP50" s="609"/>
      <c r="BQ50" s="609"/>
      <c r="BR50" s="610"/>
      <c r="BS50" s="652">
        <f>'[1]13'!$BS$50</f>
        <v>0</v>
      </c>
      <c r="BT50" s="653"/>
      <c r="BU50" s="653"/>
      <c r="BV50" s="653"/>
      <c r="BW50" s="653"/>
      <c r="BX50" s="598" t="s">
        <v>8</v>
      </c>
      <c r="BY50" s="612">
        <f>'[1]13'!$BY$50</f>
        <v>0</v>
      </c>
      <c r="BZ50" s="609"/>
      <c r="CA50" s="609"/>
      <c r="CB50" s="610"/>
      <c r="CC50" s="232"/>
      <c r="CD50" s="638"/>
      <c r="CE50" s="638"/>
      <c r="CF50" s="40"/>
      <c r="CG50" s="2"/>
    </row>
    <row r="51" spans="1:85" ht="21" customHeight="1">
      <c r="A51" s="40"/>
      <c r="B51" s="615"/>
      <c r="C51" s="615"/>
      <c r="D51" s="615"/>
      <c r="E51" s="616"/>
      <c r="F51" s="367"/>
      <c r="G51" s="352"/>
      <c r="H51" s="270">
        <f>'[1]13'!$H$51</f>
        <v>0</v>
      </c>
      <c r="I51" s="270"/>
      <c r="J51" s="270"/>
      <c r="K51" s="270"/>
      <c r="L51" s="270"/>
      <c r="M51" s="270"/>
      <c r="N51" s="270"/>
      <c r="O51" s="270"/>
      <c r="P51" s="270"/>
      <c r="Q51" s="270"/>
      <c r="R51" s="270"/>
      <c r="S51" s="270"/>
      <c r="T51" s="660">
        <f>'[1]13'!$T$51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'[1]13'!$AX$51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'[1]13'!$H$52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'[1]13'!$AT$52</f>
        <v>0</v>
      </c>
      <c r="AU52" s="642"/>
      <c r="AV52" s="642"/>
      <c r="AW52" s="643"/>
      <c r="AX52" s="658" t="str">
        <f>'[1]13'!$AX$52</f>
        <v>平</v>
      </c>
      <c r="AY52" s="659"/>
      <c r="AZ52" s="642">
        <f>'[1]13'!$AZ$52</f>
        <v>0</v>
      </c>
      <c r="BA52" s="642">
        <f>'[1]13'!$BA$52</f>
        <v>0</v>
      </c>
      <c r="BB52" s="642">
        <f>'[1]13'!$BB$52</f>
        <v>0</v>
      </c>
      <c r="BC52" s="643"/>
      <c r="BD52" s="630">
        <f>'[1]13'!$BD$52</f>
        <v>0</v>
      </c>
      <c r="BE52" s="631"/>
      <c r="BF52" s="631"/>
      <c r="BG52" s="631"/>
      <c r="BH52" s="631"/>
      <c r="BI52" s="631"/>
      <c r="BJ52" s="631"/>
      <c r="BK52" s="631"/>
      <c r="BL52" s="631"/>
      <c r="BM52" s="632"/>
      <c r="BN52" s="633">
        <f>'[1]13'!$BN$52</f>
        <v>0</v>
      </c>
      <c r="BO52" s="634"/>
      <c r="BP52" s="634"/>
      <c r="BQ52" s="634"/>
      <c r="BR52" s="635"/>
      <c r="BS52" s="633">
        <f>'[1]13'!$BS$52</f>
        <v>0</v>
      </c>
      <c r="BT52" s="634"/>
      <c r="BU52" s="634"/>
      <c r="BV52" s="634"/>
      <c r="BW52" s="634"/>
      <c r="BX52" s="636" t="s">
        <v>8</v>
      </c>
      <c r="BY52" s="633">
        <f>'[1]13'!$BY$52</f>
        <v>0</v>
      </c>
      <c r="BZ52" s="634"/>
      <c r="CA52" s="634"/>
      <c r="CB52" s="635"/>
      <c r="CC52" s="232"/>
      <c r="CD52" s="638"/>
      <c r="CE52" s="638"/>
      <c r="CF52" s="40"/>
      <c r="CG52" s="2"/>
    </row>
    <row r="53" spans="1:85" ht="21" customHeight="1">
      <c r="A53" s="40"/>
      <c r="B53" s="615"/>
      <c r="C53" s="615"/>
      <c r="D53" s="615"/>
      <c r="E53" s="616"/>
      <c r="F53" s="356"/>
      <c r="G53" s="297"/>
      <c r="H53" s="270">
        <f>'[1]13'!$H$53</f>
        <v>0</v>
      </c>
      <c r="I53" s="270"/>
      <c r="J53" s="270"/>
      <c r="K53" s="270"/>
      <c r="L53" s="270"/>
      <c r="M53" s="270"/>
      <c r="N53" s="270"/>
      <c r="O53" s="270"/>
      <c r="P53" s="270"/>
      <c r="Q53" s="270"/>
      <c r="R53" s="270"/>
      <c r="S53" s="270"/>
      <c r="T53" s="660">
        <f>'[1]13'!$T$53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'[1]13'!$AX$53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'[1]13'!$H$55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'[1]13'!$AT$55</f>
        <v>0</v>
      </c>
      <c r="AU55" s="642"/>
      <c r="AV55" s="642"/>
      <c r="AW55" s="643"/>
      <c r="AX55" s="688" t="str">
        <f>'[1]13'!$AX$55</f>
        <v>明・大・昭</v>
      </c>
      <c r="AY55" s="689"/>
      <c r="AZ55" s="642">
        <f>'[1]13'!$AZ$55</f>
        <v>0</v>
      </c>
      <c r="BA55" s="642">
        <f>'[1]13'!$BA$55</f>
        <v>0</v>
      </c>
      <c r="BB55" s="642">
        <f>'[1]13'!$BB$55</f>
        <v>0</v>
      </c>
      <c r="BC55" s="643"/>
      <c r="BD55" s="630">
        <f>'[1]13'!$BD$55</f>
        <v>0</v>
      </c>
      <c r="BE55" s="631"/>
      <c r="BF55" s="631"/>
      <c r="BG55" s="631"/>
      <c r="BH55" s="631"/>
      <c r="BI55" s="631"/>
      <c r="BJ55" s="631"/>
      <c r="BK55" s="632"/>
      <c r="BL55" s="613" t="str">
        <f>'[1]13'!$BL$55</f>
        <v>□ 配偶者
□ 30歳未満又は70歳以上 □ 障害者
□ 留学                      □ 38万円以上の支払</v>
      </c>
      <c r="BM55" s="706"/>
      <c r="BN55" s="706"/>
      <c r="BO55" s="706"/>
      <c r="BP55" s="706"/>
      <c r="BQ55" s="707"/>
      <c r="BR55" s="633">
        <f>'[1]13'!$BR$55</f>
        <v>0</v>
      </c>
      <c r="BS55" s="634"/>
      <c r="BT55" s="634"/>
      <c r="BU55" s="634"/>
      <c r="BV55" s="636" t="s">
        <v>8</v>
      </c>
      <c r="BW55" s="699" t="str">
        <f>'[1]13'!$BW$55</f>
        <v>□ 一般</v>
      </c>
      <c r="BX55" s="700"/>
      <c r="BY55" s="633">
        <f>'[1]13'!$BY$55</f>
        <v>0</v>
      </c>
      <c r="BZ55" s="634"/>
      <c r="CA55" s="634"/>
      <c r="CB55" s="635"/>
      <c r="CC55" s="701"/>
      <c r="CD55" s="241" t="str">
        <f>'[1]13'!$CD$55</f>
        <v>□ 寡婦</v>
      </c>
      <c r="CE55" s="156"/>
      <c r="CF55" s="40"/>
      <c r="CG55" s="2"/>
    </row>
    <row r="56" spans="1:85" ht="12.75" customHeight="1">
      <c r="A56" s="40"/>
      <c r="B56" s="674"/>
      <c r="C56" s="674"/>
      <c r="D56" s="674"/>
      <c r="E56" s="675"/>
      <c r="F56" s="48"/>
      <c r="G56" s="49"/>
      <c r="H56" s="270">
        <f>'[1]13'!$H$56</f>
        <v>0</v>
      </c>
      <c r="I56" s="270"/>
      <c r="J56" s="270"/>
      <c r="K56" s="270"/>
      <c r="L56" s="270"/>
      <c r="M56" s="270"/>
      <c r="N56" s="270"/>
      <c r="O56" s="270"/>
      <c r="P56" s="270"/>
      <c r="Q56" s="270"/>
      <c r="R56" s="270"/>
      <c r="S56" s="270"/>
      <c r="T56" s="660">
        <f>'[1]13'!$T$56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'[1]13'!$AX$56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'[1]13'!$BW$56</f>
        <v>□ 特別</v>
      </c>
      <c r="BX56" s="705"/>
      <c r="BY56" s="633"/>
      <c r="BZ56" s="634"/>
      <c r="CA56" s="634"/>
      <c r="CB56" s="635"/>
      <c r="CC56" s="701"/>
      <c r="CD56" s="242" t="str">
        <f>'[1]13'!$CD$56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'[1]13'!$CM$69</f>
        <v>4</v>
      </c>
      <c r="CN69" s="233" t="s">
        <v>202</v>
      </c>
      <c r="CO69" s="32" t="b">
        <v>0</v>
      </c>
    </row>
    <row r="70" spans="1:93">
      <c r="CN70" s="233" t="s">
        <v>203</v>
      </c>
    </row>
    <row r="71" spans="1:93">
      <c r="CJ71">
        <v>1</v>
      </c>
      <c r="CK71" s="33" t="s">
        <v>49</v>
      </c>
      <c r="CL71" t="s">
        <v>145</v>
      </c>
      <c r="CM71" s="32">
        <f>'[1]13'!$CM$71</f>
        <v>2</v>
      </c>
    </row>
    <row r="72" spans="1:93">
      <c r="CJ72">
        <v>2</v>
      </c>
      <c r="CK72" s="35" t="s">
        <v>50</v>
      </c>
    </row>
    <row r="74" spans="1:93">
      <c r="CK74" s="33" t="s">
        <v>43</v>
      </c>
      <c r="CL74" t="s">
        <v>146</v>
      </c>
      <c r="CM74" s="32">
        <f>'[1]13'!$CM$74</f>
        <v>5</v>
      </c>
    </row>
    <row r="75" spans="1:93">
      <c r="CK75" s="34" t="s">
        <v>44</v>
      </c>
      <c r="CL75" t="s">
        <v>46</v>
      </c>
      <c r="CM75" s="32">
        <f>'[1]13'!$CM$75</f>
        <v>5</v>
      </c>
    </row>
    <row r="76" spans="1:93">
      <c r="CK76" s="34" t="s">
        <v>42</v>
      </c>
      <c r="CL76">
        <v>2</v>
      </c>
      <c r="CM76" s="32">
        <f>'[1]13'!$CM$76</f>
        <v>5</v>
      </c>
    </row>
    <row r="77" spans="1:93">
      <c r="CK77" s="34" t="s">
        <v>45</v>
      </c>
      <c r="CL77">
        <v>3</v>
      </c>
      <c r="CM77" s="32">
        <f>'[1]13'!$CM$77</f>
        <v>5</v>
      </c>
    </row>
    <row r="78" spans="1:93">
      <c r="CK78" s="35"/>
      <c r="CL78">
        <v>4</v>
      </c>
      <c r="CM78" s="32">
        <f>'[1]13'!$CM$78</f>
        <v>5</v>
      </c>
    </row>
    <row r="79" spans="1:93">
      <c r="CM79" s="103"/>
    </row>
    <row r="81" spans="89:94">
      <c r="CK81" s="36" t="s">
        <v>48</v>
      </c>
      <c r="CM81" s="32">
        <f>'[1]13'!$CM$81</f>
        <v>2</v>
      </c>
    </row>
    <row r="82" spans="89:94">
      <c r="CK82" s="35"/>
    </row>
    <row r="83" spans="89:94" ht="13.5" customHeight="1">
      <c r="CM83" s="239" t="s">
        <v>204</v>
      </c>
      <c r="CN83" s="239" t="s">
        <v>31</v>
      </c>
      <c r="CO83" s="104" t="s">
        <v>91</v>
      </c>
      <c r="CP83" s="238" t="s">
        <v>213</v>
      </c>
    </row>
    <row r="84" spans="89:94" ht="13.5" customHeight="1">
      <c r="CK84" s="74" t="s">
        <v>204</v>
      </c>
      <c r="CM84" s="32" t="b">
        <f>'[1]13'!$CM$84</f>
        <v>0</v>
      </c>
      <c r="CN84" s="32" t="b">
        <f>'[1]13'!$CN$84</f>
        <v>0</v>
      </c>
      <c r="CO84" s="32" t="b">
        <f>'[1]13'!$CO$84</f>
        <v>0</v>
      </c>
      <c r="CP84" s="32" t="b">
        <v>0</v>
      </c>
    </row>
    <row r="85" spans="89:94">
      <c r="CK85" s="34" t="s">
        <v>31</v>
      </c>
      <c r="CM85" s="32" t="b">
        <f>'[1]13'!$CM$85</f>
        <v>0</v>
      </c>
      <c r="CN85" s="32" t="b">
        <f>'[1]13'!$CN$85</f>
        <v>0</v>
      </c>
      <c r="CO85" s="32" t="b">
        <f>'[1]13'!$CO$85</f>
        <v>0</v>
      </c>
      <c r="CP85" s="32" t="b">
        <v>0</v>
      </c>
    </row>
    <row r="86" spans="89:94">
      <c r="CK86" s="35"/>
      <c r="CM86" s="32" t="b">
        <f>'[1]13'!$CM$86</f>
        <v>0</v>
      </c>
      <c r="CN86" s="32" t="b">
        <f>'[1]13'!$CN$86</f>
        <v>0</v>
      </c>
      <c r="CO86" s="32" t="b">
        <f>'[1]13'!$CO$86</f>
        <v>0</v>
      </c>
      <c r="CP86" s="32" t="b">
        <v>0</v>
      </c>
    </row>
    <row r="87" spans="89:94">
      <c r="CM87" s="32" t="b">
        <f>'[1]13'!$CM$87</f>
        <v>0</v>
      </c>
      <c r="CN87" s="32" t="b">
        <f>'[1]13'!$CN$87</f>
        <v>0</v>
      </c>
      <c r="CO87" s="32" t="b">
        <f>'[1]13'!$CO$87</f>
        <v>0</v>
      </c>
      <c r="CP87" s="32" t="b">
        <v>0</v>
      </c>
    </row>
    <row r="89" spans="89:94">
      <c r="CK89" s="139" t="s">
        <v>111</v>
      </c>
      <c r="CM89" s="32" t="b">
        <f>'[1]13'!$CM$89</f>
        <v>0</v>
      </c>
    </row>
    <row r="90" spans="89:94">
      <c r="CK90" s="37" t="s">
        <v>205</v>
      </c>
      <c r="CM90" s="33" t="b">
        <f>'[1]13'!$CM$90</f>
        <v>0</v>
      </c>
    </row>
    <row r="91" spans="89:94">
      <c r="CK91" s="38" t="s">
        <v>116</v>
      </c>
      <c r="CM91" s="34" t="b">
        <f>'[1]13'!$CM$91</f>
        <v>0</v>
      </c>
    </row>
    <row r="92" spans="89:94">
      <c r="CK92" s="39" t="s">
        <v>51</v>
      </c>
      <c r="CM92" s="35" t="b">
        <f>'[1]13'!$CM$92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11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11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11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11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11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11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11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11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11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11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116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117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118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118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118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118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118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118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118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118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119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119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119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119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119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1178"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1179"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1180"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'[1]14'!$AZ$3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'[1]14'!$BR$3</f>
        <v>0</v>
      </c>
      <c r="BS3" s="326"/>
      <c r="BT3" s="297" t="s">
        <v>63</v>
      </c>
      <c r="BU3" s="326">
        <f>'[1]14'!$BU$3</f>
        <v>0</v>
      </c>
      <c r="BV3" s="326"/>
      <c r="BW3" s="297" t="s">
        <v>65</v>
      </c>
      <c r="BX3" s="326">
        <f>'[1]14'!$BX$3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'[1]14'!$AZ$5</f>
        <v>0</v>
      </c>
      <c r="BA5" s="320"/>
      <c r="BB5" s="320"/>
      <c r="BC5" s="320"/>
      <c r="BD5" s="320"/>
      <c r="BE5" s="320"/>
      <c r="BF5" s="320"/>
      <c r="BG5" s="320"/>
      <c r="BH5" s="320"/>
      <c r="BI5" s="320"/>
      <c r="BJ5" s="320"/>
      <c r="BK5" s="25">
        <f>'[1]14'!$BK$5</f>
        <v>0</v>
      </c>
      <c r="BL5" s="81"/>
      <c r="BM5" s="321" t="s">
        <v>29</v>
      </c>
      <c r="BN5" s="322"/>
      <c r="BO5" s="323"/>
      <c r="BP5" s="324">
        <f>'[1]14'!$BP$5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'[1]14'!$BP$6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'[1]14'!$B$8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'[1]14'!$BE$9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'[1]14'!$AZ$10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'[1]14'!$F$16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'[1]14'!$BC$16</f>
        <v>0</v>
      </c>
      <c r="BD16" s="493"/>
      <c r="BE16" s="493"/>
      <c r="BF16" s="493"/>
      <c r="BG16" s="153"/>
      <c r="BH16" s="496" t="s">
        <v>122</v>
      </c>
      <c r="BI16" s="497"/>
      <c r="BJ16" s="497"/>
      <c r="BK16" s="497"/>
      <c r="BL16" s="497"/>
      <c r="BM16" s="497"/>
      <c r="BN16" s="498"/>
      <c r="BO16" s="255">
        <f>'[1]14'!$BO$16</f>
        <v>0</v>
      </c>
      <c r="BP16" s="256"/>
      <c r="BQ16" s="256"/>
      <c r="BR16" s="256"/>
      <c r="BS16" s="256"/>
      <c r="BT16" s="256"/>
      <c r="BU16" s="256"/>
      <c r="BV16" s="256"/>
      <c r="BW16" s="256"/>
      <c r="BX16" s="257"/>
      <c r="BY16" s="246">
        <f>'[1]14'!$BX$16</f>
        <v>0</v>
      </c>
      <c r="BZ16" s="246"/>
      <c r="CA16" s="246"/>
      <c r="CB16" s="246"/>
      <c r="CC16" s="147"/>
      <c r="CD16" s="434"/>
      <c r="CE16" s="434"/>
      <c r="CF16" s="469"/>
      <c r="CG16" s="2"/>
    </row>
    <row r="17" spans="1:85" ht="7.5" customHeight="1">
      <c r="A17" s="40"/>
      <c r="B17" s="349"/>
      <c r="C17" s="356"/>
      <c r="D17" s="348"/>
      <c r="E17" s="349"/>
      <c r="F17" s="446">
        <f>'[1]14'!$F$17</f>
        <v>0</v>
      </c>
      <c r="G17" s="411"/>
      <c r="H17" s="411"/>
      <c r="I17" s="411"/>
      <c r="J17" s="411"/>
      <c r="K17" s="411"/>
      <c r="L17" s="411"/>
      <c r="M17" s="411"/>
      <c r="N17" s="411"/>
      <c r="O17" s="411"/>
      <c r="P17" s="411"/>
      <c r="Q17" s="411"/>
      <c r="R17" s="411"/>
      <c r="S17" s="411"/>
      <c r="T17" s="411"/>
      <c r="U17" s="411"/>
      <c r="V17" s="414">
        <f>'[1]14'!$V$17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'[1]14'!$BH$17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'[1]14'!$AN$18</f>
        <v>0</v>
      </c>
      <c r="AO18" s="421"/>
      <c r="AP18" s="423" t="s">
        <v>7</v>
      </c>
      <c r="AQ18" s="421">
        <f>'[1]14'!$AQ$18</f>
        <v>0</v>
      </c>
      <c r="AR18" s="421"/>
      <c r="AS18" s="423" t="s">
        <v>7</v>
      </c>
      <c r="AT18" s="421">
        <f>'[1]14'!$AT$18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'[1]14'!$H$20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'[1]14'!$BC$20</f>
        <v>0</v>
      </c>
      <c r="BD20" s="493"/>
      <c r="BE20" s="493"/>
      <c r="BF20" s="493"/>
      <c r="BG20" s="153"/>
      <c r="BH20" s="511" t="str">
        <f>'[1]14'!$BH$20</f>
        <v xml:space="preserve"> □　16歳以上30歳未満又は70歳以上
 □　留学
 □　障害者
 □　38万円以上の支払い</v>
      </c>
      <c r="BI20" s="512"/>
      <c r="BJ20" s="512"/>
      <c r="BK20" s="512"/>
      <c r="BL20" s="512"/>
      <c r="BM20" s="512"/>
      <c r="BN20" s="513"/>
      <c r="BO20" s="255">
        <f>'[1]14'!$BO$20</f>
        <v>0</v>
      </c>
      <c r="BP20" s="256"/>
      <c r="BQ20" s="256"/>
      <c r="BR20" s="256"/>
      <c r="BS20" s="256"/>
      <c r="BT20" s="256"/>
      <c r="BU20" s="256"/>
      <c r="BV20" s="256"/>
      <c r="BW20" s="256"/>
      <c r="BX20" s="257"/>
      <c r="BY20" s="246">
        <f>'[1]14'!$BX$20</f>
        <v>0</v>
      </c>
      <c r="BZ20" s="246"/>
      <c r="CA20" s="246"/>
      <c r="CB20" s="246"/>
      <c r="CC20" s="147"/>
      <c r="CD20" s="434"/>
      <c r="CE20" s="434"/>
      <c r="CF20" s="469"/>
      <c r="CG20" s="2"/>
    </row>
    <row r="21" spans="1:85" ht="11.25" customHeight="1">
      <c r="A21" s="40"/>
      <c r="B21" s="349"/>
      <c r="C21" s="356"/>
      <c r="D21" s="297"/>
      <c r="E21" s="357"/>
      <c r="F21" s="441"/>
      <c r="G21" s="442"/>
      <c r="H21" s="411">
        <f>'[1]14'!$H$21</f>
        <v>0</v>
      </c>
      <c r="I21" s="411"/>
      <c r="J21" s="411"/>
      <c r="K21" s="411"/>
      <c r="L21" s="411"/>
      <c r="M21" s="411"/>
      <c r="N21" s="411"/>
      <c r="O21" s="411"/>
      <c r="P21" s="411"/>
      <c r="Q21" s="411"/>
      <c r="R21" s="411"/>
      <c r="S21" s="411"/>
      <c r="T21" s="411"/>
      <c r="U21" s="411"/>
      <c r="V21" s="414">
        <f>'[1]14'!$V$21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'[1]14'!$AN$22</f>
        <v>0</v>
      </c>
      <c r="AO22" s="421"/>
      <c r="AP22" s="423" t="s">
        <v>7</v>
      </c>
      <c r="AQ22" s="421">
        <f>'[1]14'!$AQ$22</f>
        <v>0</v>
      </c>
      <c r="AR22" s="421"/>
      <c r="AS22" s="423" t="s">
        <v>7</v>
      </c>
      <c r="AT22" s="421">
        <f>'[1]14'!$AT$22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IF(CO69,'[1]14'!$BH$23,"")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'[1]14'!$H$24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'[1]14'!$BC$24</f>
        <v>0</v>
      </c>
      <c r="BD24" s="495"/>
      <c r="BE24" s="495"/>
      <c r="BF24" s="495"/>
      <c r="BG24" s="154"/>
      <c r="BH24" s="511" t="str">
        <f>'[1]14'!$BH$24</f>
        <v xml:space="preserve"> □　16歳以上30歳未満又は70歳以上
 □　留学
 □　障害者
 □　38万円以上の支払い</v>
      </c>
      <c r="BI24" s="512"/>
      <c r="BJ24" s="512"/>
      <c r="BK24" s="512"/>
      <c r="BL24" s="512"/>
      <c r="BM24" s="512"/>
      <c r="BN24" s="513"/>
      <c r="BO24" s="255">
        <f>'[1]14'!$BO$24</f>
        <v>0</v>
      </c>
      <c r="BP24" s="256"/>
      <c r="BQ24" s="256"/>
      <c r="BR24" s="256"/>
      <c r="BS24" s="256"/>
      <c r="BT24" s="256"/>
      <c r="BU24" s="256"/>
      <c r="BV24" s="256"/>
      <c r="BW24" s="256"/>
      <c r="BX24" s="257"/>
      <c r="BY24" s="246">
        <f>'[1]14'!$BX$24</f>
        <v>0</v>
      </c>
      <c r="BZ24" s="246"/>
      <c r="CA24" s="246"/>
      <c r="CB24" s="246"/>
      <c r="CC24" s="147"/>
      <c r="CD24" s="434"/>
      <c r="CE24" s="434"/>
      <c r="CF24" s="469"/>
      <c r="CG24" s="2"/>
    </row>
    <row r="25" spans="1:85" ht="11.25" customHeight="1">
      <c r="A25" s="40"/>
      <c r="B25" s="349"/>
      <c r="C25" s="356"/>
      <c r="D25" s="297"/>
      <c r="E25" s="357"/>
      <c r="F25" s="441"/>
      <c r="G25" s="442"/>
      <c r="H25" s="411">
        <f>'[1]14'!$H$25</f>
        <v>0</v>
      </c>
      <c r="I25" s="411"/>
      <c r="J25" s="411"/>
      <c r="K25" s="411"/>
      <c r="L25" s="411"/>
      <c r="M25" s="411"/>
      <c r="N25" s="411"/>
      <c r="O25" s="411"/>
      <c r="P25" s="411"/>
      <c r="Q25" s="411"/>
      <c r="R25" s="411"/>
      <c r="S25" s="411"/>
      <c r="T25" s="411"/>
      <c r="U25" s="411"/>
      <c r="V25" s="414">
        <f>'[1]14'!$V$25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'[1]14'!$AN$26</f>
        <v>0</v>
      </c>
      <c r="AO26" s="421"/>
      <c r="AP26" s="423" t="s">
        <v>7</v>
      </c>
      <c r="AQ26" s="421">
        <f>'[1]14'!$AQ$26</f>
        <v>0</v>
      </c>
      <c r="AR26" s="421"/>
      <c r="AS26" s="423" t="s">
        <v>7</v>
      </c>
      <c r="AT26" s="421">
        <f>'[1]14'!$AT$26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'[1]14'!$BH$27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'[1]14'!$H$28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'[1]14'!$BC$28</f>
        <v>0</v>
      </c>
      <c r="BD28" s="493"/>
      <c r="BE28" s="493"/>
      <c r="BF28" s="493"/>
      <c r="BG28" s="153"/>
      <c r="BH28" s="511" t="str">
        <f>'[1]14'!$BH$28</f>
        <v xml:space="preserve"> □　16歳以上30歳未満又は70歳以上
 □　留学
 □　障害者
 □　38万円以上の支払い</v>
      </c>
      <c r="BI28" s="512"/>
      <c r="BJ28" s="512"/>
      <c r="BK28" s="512"/>
      <c r="BL28" s="512"/>
      <c r="BM28" s="512"/>
      <c r="BN28" s="513"/>
      <c r="BO28" s="255">
        <f>'[1]14'!$BO$28</f>
        <v>0</v>
      </c>
      <c r="BP28" s="256"/>
      <c r="BQ28" s="256"/>
      <c r="BR28" s="256"/>
      <c r="BS28" s="256"/>
      <c r="BT28" s="256"/>
      <c r="BU28" s="256"/>
      <c r="BV28" s="256"/>
      <c r="BW28" s="256"/>
      <c r="BX28" s="257"/>
      <c r="BY28" s="246">
        <f>'[1]14'!$BX$28</f>
        <v>0</v>
      </c>
      <c r="BZ28" s="246"/>
      <c r="CA28" s="246"/>
      <c r="CB28" s="246"/>
      <c r="CC28" s="147"/>
      <c r="CD28" s="434"/>
      <c r="CE28" s="434"/>
      <c r="CF28" s="469"/>
      <c r="CG28" s="2"/>
    </row>
    <row r="29" spans="1:85" ht="11.25" customHeight="1">
      <c r="A29" s="40"/>
      <c r="B29" s="349"/>
      <c r="C29" s="48"/>
      <c r="D29" s="523" t="s">
        <v>150</v>
      </c>
      <c r="E29" s="524"/>
      <c r="F29" s="441"/>
      <c r="G29" s="442"/>
      <c r="H29" s="411">
        <f>'[1]14'!$H$29</f>
        <v>0</v>
      </c>
      <c r="I29" s="411"/>
      <c r="J29" s="411"/>
      <c r="K29" s="411"/>
      <c r="L29" s="411"/>
      <c r="M29" s="411"/>
      <c r="N29" s="411"/>
      <c r="O29" s="411"/>
      <c r="P29" s="411"/>
      <c r="Q29" s="411"/>
      <c r="R29" s="411"/>
      <c r="S29" s="411"/>
      <c r="T29" s="411"/>
      <c r="U29" s="411"/>
      <c r="V29" s="414">
        <f>'[1]14'!$V$29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'[1]14'!$AN$30</f>
        <v>0</v>
      </c>
      <c r="AO30" s="421"/>
      <c r="AP30" s="423" t="s">
        <v>7</v>
      </c>
      <c r="AQ30" s="421">
        <f>'[1]14'!$AQ$30</f>
        <v>0</v>
      </c>
      <c r="AR30" s="421"/>
      <c r="AS30" s="423" t="s">
        <v>7</v>
      </c>
      <c r="AT30" s="421">
        <f>'[1]14'!$AT$30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'[1]14'!$BH$31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'[1]14'!$H$32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'[1]14'!$BC$32</f>
        <v>0</v>
      </c>
      <c r="BD32" s="495"/>
      <c r="BE32" s="495"/>
      <c r="BF32" s="495"/>
      <c r="BG32" s="154"/>
      <c r="BH32" s="511" t="str">
        <f>'[1]14'!$BH$32</f>
        <v xml:space="preserve"> □　16歳以上30歳未満又は70歳以上
 □　留学
 □　障害者
 □　38万円以上の支払い</v>
      </c>
      <c r="BI32" s="512"/>
      <c r="BJ32" s="512"/>
      <c r="BK32" s="512"/>
      <c r="BL32" s="512"/>
      <c r="BM32" s="512"/>
      <c r="BN32" s="513"/>
      <c r="BO32" s="255">
        <f>'[1]14'!$BO$32</f>
        <v>0</v>
      </c>
      <c r="BP32" s="256"/>
      <c r="BQ32" s="256"/>
      <c r="BR32" s="256"/>
      <c r="BS32" s="256"/>
      <c r="BT32" s="256"/>
      <c r="BU32" s="256"/>
      <c r="BV32" s="256"/>
      <c r="BW32" s="256"/>
      <c r="BX32" s="257"/>
      <c r="BY32" s="246">
        <f>'[1]14'!$BX$32</f>
        <v>0</v>
      </c>
      <c r="BZ32" s="246"/>
      <c r="CA32" s="246"/>
      <c r="CB32" s="246"/>
      <c r="CC32" s="147"/>
      <c r="CD32" s="434"/>
      <c r="CE32" s="434"/>
      <c r="CF32" s="469"/>
      <c r="CG32" s="2"/>
    </row>
    <row r="33" spans="1:85" ht="11.25" customHeight="1">
      <c r="A33" s="40"/>
      <c r="B33" s="349"/>
      <c r="C33" s="48"/>
      <c r="D33" s="82"/>
      <c r="E33" s="108"/>
      <c r="F33" s="441"/>
      <c r="G33" s="442"/>
      <c r="H33" s="411">
        <f>'[1]14'!$H$33</f>
        <v>0</v>
      </c>
      <c r="I33" s="411"/>
      <c r="J33" s="411"/>
      <c r="K33" s="411"/>
      <c r="L33" s="411"/>
      <c r="M33" s="411"/>
      <c r="N33" s="411"/>
      <c r="O33" s="411"/>
      <c r="P33" s="411"/>
      <c r="Q33" s="411"/>
      <c r="R33" s="411"/>
      <c r="S33" s="411"/>
      <c r="T33" s="411"/>
      <c r="U33" s="411"/>
      <c r="V33" s="414">
        <f>'[1]14'!$V$33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'[1]14'!$AN$34</f>
        <v>0</v>
      </c>
      <c r="AO34" s="421"/>
      <c r="AP34" s="423" t="s">
        <v>7</v>
      </c>
      <c r="AQ34" s="421">
        <f>'[1]14'!$AQ$34</f>
        <v>0</v>
      </c>
      <c r="AR34" s="421"/>
      <c r="AS34" s="423" t="s">
        <v>7</v>
      </c>
      <c r="AT34" s="421">
        <f>'[1]14'!$AT$34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'[1]14'!$BH$35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'[1]14'!$AV$38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'[1]14'!$BX$38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'[1]14'!$U$39</f>
        <v>0</v>
      </c>
      <c r="V39" s="588"/>
      <c r="W39" s="588"/>
      <c r="X39" s="588"/>
      <c r="Y39" s="588"/>
      <c r="Z39" s="589"/>
      <c r="AA39" s="587">
        <f>'[1]14'!$AA$39</f>
        <v>0</v>
      </c>
      <c r="AB39" s="588"/>
      <c r="AC39" s="588"/>
      <c r="AD39" s="588"/>
      <c r="AE39" s="588"/>
      <c r="AF39" s="589"/>
      <c r="AG39" s="590">
        <f>'[1]14'!$AG$39</f>
        <v>0</v>
      </c>
      <c r="AH39" s="591"/>
      <c r="AI39" s="594" t="s">
        <v>59</v>
      </c>
      <c r="AJ39" s="596">
        <f>'[1]14'!$AJ$39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'[1]14'!$U$41</f>
        <v>0</v>
      </c>
      <c r="V41" s="544"/>
      <c r="W41" s="544"/>
      <c r="X41" s="544"/>
      <c r="Y41" s="544"/>
      <c r="Z41" s="545"/>
      <c r="AA41" s="543">
        <f>'[1]14'!$AA$41</f>
        <v>0</v>
      </c>
      <c r="AB41" s="544"/>
      <c r="AC41" s="544"/>
      <c r="AD41" s="544"/>
      <c r="AE41" s="544"/>
      <c r="AF41" s="545"/>
      <c r="AG41" s="546">
        <f>'[1]14'!$AG$41</f>
        <v>0</v>
      </c>
      <c r="AH41" s="547"/>
      <c r="AI41" s="155" t="s">
        <v>59</v>
      </c>
      <c r="AJ41" s="548">
        <f>'[1]14'!$AJ$41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'[1]14'!$AA$42</f>
        <v>0</v>
      </c>
      <c r="AB42" s="559"/>
      <c r="AC42" s="559"/>
      <c r="AD42" s="559"/>
      <c r="AE42" s="559"/>
      <c r="AF42" s="560"/>
      <c r="AG42" s="546">
        <f>'[1]14'!$AG$42</f>
        <v>0</v>
      </c>
      <c r="AH42" s="547"/>
      <c r="AI42" s="155" t="s">
        <v>59</v>
      </c>
      <c r="AJ42" s="548">
        <f>'[1]14'!$AJ$42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'[1]14'!$F$46</f>
        <v>0</v>
      </c>
      <c r="G46" s="443"/>
      <c r="H46" s="443"/>
      <c r="I46" s="443"/>
      <c r="J46" s="443"/>
      <c r="K46" s="443"/>
      <c r="L46" s="443"/>
      <c r="M46" s="443"/>
      <c r="N46" s="443"/>
      <c r="O46" s="443"/>
      <c r="P46" s="443"/>
      <c r="Q46" s="443"/>
      <c r="R46" s="443"/>
      <c r="S46" s="443"/>
      <c r="T46" s="522"/>
      <c r="U46" s="612">
        <f>'[1]14'!$U$46</f>
        <v>0</v>
      </c>
      <c r="V46" s="609"/>
      <c r="W46" s="609"/>
      <c r="X46" s="609"/>
      <c r="Y46" s="609"/>
      <c r="Z46" s="610"/>
      <c r="AA46" s="613" t="str">
        <f>'[1]14'!$AA$46</f>
        <v>明・大・昭
平・令</v>
      </c>
      <c r="AB46" s="614"/>
      <c r="AC46" s="614"/>
      <c r="AD46" s="609">
        <f>'[1]14'!$AD$46</f>
        <v>0</v>
      </c>
      <c r="AE46" s="609"/>
      <c r="AF46" s="59" t="s">
        <v>7</v>
      </c>
      <c r="AG46" s="609">
        <f>'[1]14'!$AG$46</f>
        <v>0</v>
      </c>
      <c r="AH46" s="609"/>
      <c r="AI46" s="59" t="s">
        <v>7</v>
      </c>
      <c r="AJ46" s="609">
        <f>'[1]14'!$AJ$46</f>
        <v>0</v>
      </c>
      <c r="AK46" s="610"/>
      <c r="AL46" s="266">
        <f>'[1]14'!$AL$46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'[1]14'!$BG$46</f>
        <v>0</v>
      </c>
      <c r="BH46" s="267"/>
      <c r="BI46" s="267"/>
      <c r="BJ46" s="267"/>
      <c r="BK46" s="267"/>
      <c r="BL46" s="268"/>
      <c r="BM46" s="262">
        <f>'[1]14'!$BM$46</f>
        <v>0</v>
      </c>
      <c r="BN46" s="291"/>
      <c r="BO46" s="266">
        <f>'[1]14'!$BO$46</f>
        <v>0</v>
      </c>
      <c r="BP46" s="267"/>
      <c r="BQ46" s="267"/>
      <c r="BR46" s="267"/>
      <c r="BS46" s="267"/>
      <c r="BT46" s="267"/>
      <c r="BU46" s="267"/>
      <c r="BV46" s="267"/>
      <c r="BW46" s="267"/>
      <c r="BX46" s="268"/>
      <c r="BY46" s="262">
        <f>'[1]14'!$BW$46</f>
        <v>0</v>
      </c>
      <c r="BZ46" s="263"/>
      <c r="CA46" s="263"/>
      <c r="CB46" s="263"/>
      <c r="CC46" s="149"/>
      <c r="CD46" s="230"/>
      <c r="CE46" s="230"/>
      <c r="CF46" s="40"/>
      <c r="CG46" s="2"/>
    </row>
    <row r="47" spans="1:85" ht="17.45" customHeight="1">
      <c r="A47" s="40"/>
      <c r="B47" s="600"/>
      <c r="C47" s="601"/>
      <c r="D47" s="601"/>
      <c r="E47" s="602"/>
      <c r="F47" s="611">
        <f>'[1]14'!$F$47</f>
        <v>0</v>
      </c>
      <c r="G47" s="443"/>
      <c r="H47" s="443"/>
      <c r="I47" s="443"/>
      <c r="J47" s="443"/>
      <c r="K47" s="443"/>
      <c r="L47" s="443"/>
      <c r="M47" s="443"/>
      <c r="N47" s="443"/>
      <c r="O47" s="443"/>
      <c r="P47" s="443"/>
      <c r="Q47" s="443"/>
      <c r="R47" s="443"/>
      <c r="S47" s="443"/>
      <c r="T47" s="522"/>
      <c r="U47" s="612">
        <f>'[1]14'!$U$47</f>
        <v>0</v>
      </c>
      <c r="V47" s="609"/>
      <c r="W47" s="609"/>
      <c r="X47" s="609"/>
      <c r="Y47" s="609"/>
      <c r="Z47" s="610"/>
      <c r="AA47" s="613" t="str">
        <f>'[1]14'!$AA$47</f>
        <v>明・大・昭
平・令</v>
      </c>
      <c r="AB47" s="614"/>
      <c r="AC47" s="614"/>
      <c r="AD47" s="609">
        <f>'[1]14'!$AD$47</f>
        <v>0</v>
      </c>
      <c r="AE47" s="609"/>
      <c r="AF47" s="60" t="s">
        <v>7</v>
      </c>
      <c r="AG47" s="609">
        <f>'[1]14'!$AG$47</f>
        <v>0</v>
      </c>
      <c r="AH47" s="609"/>
      <c r="AI47" s="60" t="s">
        <v>7</v>
      </c>
      <c r="AJ47" s="609">
        <f>'[1]14'!$AJ$47</f>
        <v>0</v>
      </c>
      <c r="AK47" s="610"/>
      <c r="AL47" s="292">
        <f>'[1]14'!$AL$47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'[1]14'!$BG$47</f>
        <v>0</v>
      </c>
      <c r="BH47" s="293"/>
      <c r="BI47" s="293"/>
      <c r="BJ47" s="293"/>
      <c r="BK47" s="293"/>
      <c r="BL47" s="294"/>
      <c r="BM47" s="264">
        <f>'[1]14'!$BM$47</f>
        <v>0</v>
      </c>
      <c r="BN47" s="295"/>
      <c r="BO47" s="269">
        <f>'[1]14'!$BO$47</f>
        <v>0</v>
      </c>
      <c r="BP47" s="270"/>
      <c r="BQ47" s="270"/>
      <c r="BR47" s="270"/>
      <c r="BS47" s="270"/>
      <c r="BT47" s="270"/>
      <c r="BU47" s="270"/>
      <c r="BV47" s="270"/>
      <c r="BW47" s="270"/>
      <c r="BX47" s="271"/>
      <c r="BY47" s="264">
        <f>'[1]14'!$BW$47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'[1]14'!$H$50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'[1]14'!$AT$50</f>
        <v>0</v>
      </c>
      <c r="AU50" s="642"/>
      <c r="AV50" s="642"/>
      <c r="AW50" s="643"/>
      <c r="AX50" s="658" t="str">
        <f>'[1]14'!$AX$50</f>
        <v>平</v>
      </c>
      <c r="AY50" s="659"/>
      <c r="AZ50" s="642">
        <f>'[1]14'!$AZ$50</f>
        <v>0</v>
      </c>
      <c r="BA50" s="642">
        <f>'[1]14'!$BA$50</f>
        <v>0</v>
      </c>
      <c r="BB50" s="642">
        <f>'[1]14'!$BB$50</f>
        <v>0</v>
      </c>
      <c r="BC50" s="643"/>
      <c r="BD50" s="264">
        <f>'[1]14'!$BD$50</f>
        <v>0</v>
      </c>
      <c r="BE50" s="265"/>
      <c r="BF50" s="265"/>
      <c r="BG50" s="265"/>
      <c r="BH50" s="265"/>
      <c r="BI50" s="265"/>
      <c r="BJ50" s="265"/>
      <c r="BK50" s="265"/>
      <c r="BL50" s="265"/>
      <c r="BM50" s="295"/>
      <c r="BN50" s="612">
        <f>'[1]14'!$BN$50</f>
        <v>0</v>
      </c>
      <c r="BO50" s="609"/>
      <c r="BP50" s="609"/>
      <c r="BQ50" s="609"/>
      <c r="BR50" s="610"/>
      <c r="BS50" s="652">
        <f>'[1]14'!$BS$50</f>
        <v>0</v>
      </c>
      <c r="BT50" s="653"/>
      <c r="BU50" s="653"/>
      <c r="BV50" s="653"/>
      <c r="BW50" s="653"/>
      <c r="BX50" s="598" t="s">
        <v>8</v>
      </c>
      <c r="BY50" s="612">
        <f>'[1]14'!$BY$50</f>
        <v>0</v>
      </c>
      <c r="BZ50" s="609"/>
      <c r="CA50" s="609"/>
      <c r="CB50" s="610"/>
      <c r="CC50" s="232"/>
      <c r="CD50" s="638"/>
      <c r="CE50" s="638"/>
      <c r="CF50" s="40"/>
      <c r="CG50" s="2"/>
    </row>
    <row r="51" spans="1:85" ht="21" customHeight="1">
      <c r="A51" s="40"/>
      <c r="B51" s="615"/>
      <c r="C51" s="615"/>
      <c r="D51" s="615"/>
      <c r="E51" s="616"/>
      <c r="F51" s="367"/>
      <c r="G51" s="352"/>
      <c r="H51" s="270">
        <f>'[1]14'!$H$51</f>
        <v>0</v>
      </c>
      <c r="I51" s="270"/>
      <c r="J51" s="270"/>
      <c r="K51" s="270"/>
      <c r="L51" s="270"/>
      <c r="M51" s="270"/>
      <c r="N51" s="270"/>
      <c r="O51" s="270"/>
      <c r="P51" s="270"/>
      <c r="Q51" s="270"/>
      <c r="R51" s="270"/>
      <c r="S51" s="270"/>
      <c r="T51" s="660">
        <f>'[1]14'!$T$51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'[1]14'!$AX$51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'[1]14'!$H$52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'[1]14'!$AT$52</f>
        <v>0</v>
      </c>
      <c r="AU52" s="642"/>
      <c r="AV52" s="642"/>
      <c r="AW52" s="643"/>
      <c r="AX52" s="658" t="str">
        <f>'[1]14'!$AX$52</f>
        <v>平</v>
      </c>
      <c r="AY52" s="659"/>
      <c r="AZ52" s="642">
        <f>'[1]14'!$AZ$52</f>
        <v>0</v>
      </c>
      <c r="BA52" s="642">
        <f>'[1]14'!$BA$52</f>
        <v>0</v>
      </c>
      <c r="BB52" s="642">
        <f>'[1]14'!$BB$52</f>
        <v>0</v>
      </c>
      <c r="BC52" s="643"/>
      <c r="BD52" s="630">
        <f>'[1]14'!$BD$52</f>
        <v>0</v>
      </c>
      <c r="BE52" s="631"/>
      <c r="BF52" s="631"/>
      <c r="BG52" s="631"/>
      <c r="BH52" s="631"/>
      <c r="BI52" s="631"/>
      <c r="BJ52" s="631"/>
      <c r="BK52" s="631"/>
      <c r="BL52" s="631"/>
      <c r="BM52" s="632"/>
      <c r="BN52" s="633">
        <f>'[1]14'!$BN$52</f>
        <v>0</v>
      </c>
      <c r="BO52" s="634"/>
      <c r="BP52" s="634"/>
      <c r="BQ52" s="634"/>
      <c r="BR52" s="635"/>
      <c r="BS52" s="633">
        <f>'[1]14'!$BS$52</f>
        <v>0</v>
      </c>
      <c r="BT52" s="634"/>
      <c r="BU52" s="634"/>
      <c r="BV52" s="634"/>
      <c r="BW52" s="634"/>
      <c r="BX52" s="636" t="s">
        <v>8</v>
      </c>
      <c r="BY52" s="633">
        <f>'[1]14'!$BY$52</f>
        <v>0</v>
      </c>
      <c r="BZ52" s="634"/>
      <c r="CA52" s="634"/>
      <c r="CB52" s="635"/>
      <c r="CC52" s="232"/>
      <c r="CD52" s="638"/>
      <c r="CE52" s="638"/>
      <c r="CF52" s="40"/>
      <c r="CG52" s="2"/>
    </row>
    <row r="53" spans="1:85" ht="21" customHeight="1">
      <c r="A53" s="40"/>
      <c r="B53" s="615"/>
      <c r="C53" s="615"/>
      <c r="D53" s="615"/>
      <c r="E53" s="616"/>
      <c r="F53" s="356"/>
      <c r="G53" s="297"/>
      <c r="H53" s="270">
        <f>'[1]14'!$H$53</f>
        <v>0</v>
      </c>
      <c r="I53" s="270"/>
      <c r="J53" s="270"/>
      <c r="K53" s="270"/>
      <c r="L53" s="270"/>
      <c r="M53" s="270"/>
      <c r="N53" s="270"/>
      <c r="O53" s="270"/>
      <c r="P53" s="270"/>
      <c r="Q53" s="270"/>
      <c r="R53" s="270"/>
      <c r="S53" s="270"/>
      <c r="T53" s="660">
        <f>'[1]14'!$T$53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'[1]14'!$AX$53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'[1]14'!$H$55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'[1]14'!$AT$55</f>
        <v>0</v>
      </c>
      <c r="AU55" s="642"/>
      <c r="AV55" s="642"/>
      <c r="AW55" s="643"/>
      <c r="AX55" s="688" t="str">
        <f>'[1]14'!$AX$55</f>
        <v>明・大・昭</v>
      </c>
      <c r="AY55" s="689"/>
      <c r="AZ55" s="642">
        <f>'[1]14'!$AZ$55</f>
        <v>0</v>
      </c>
      <c r="BA55" s="642">
        <f>'[1]14'!$BA$55</f>
        <v>0</v>
      </c>
      <c r="BB55" s="642">
        <f>'[1]14'!$BB$55</f>
        <v>0</v>
      </c>
      <c r="BC55" s="643"/>
      <c r="BD55" s="630">
        <f>'[1]14'!$BD$55</f>
        <v>0</v>
      </c>
      <c r="BE55" s="631"/>
      <c r="BF55" s="631"/>
      <c r="BG55" s="631"/>
      <c r="BH55" s="631"/>
      <c r="BI55" s="631"/>
      <c r="BJ55" s="631"/>
      <c r="BK55" s="632"/>
      <c r="BL55" s="613" t="str">
        <f>'[1]14'!$BL$55</f>
        <v>□ 配偶者
□ 30歳未満又は70歳以上 □ 障害者
□ 留学                      □ 38万円以上の支払</v>
      </c>
      <c r="BM55" s="706"/>
      <c r="BN55" s="706"/>
      <c r="BO55" s="706"/>
      <c r="BP55" s="706"/>
      <c r="BQ55" s="707"/>
      <c r="BR55" s="633">
        <f>'[1]14'!$BR$55</f>
        <v>0</v>
      </c>
      <c r="BS55" s="634"/>
      <c r="BT55" s="634"/>
      <c r="BU55" s="634"/>
      <c r="BV55" s="636" t="s">
        <v>8</v>
      </c>
      <c r="BW55" s="699" t="str">
        <f>'[1]14'!$BW$55</f>
        <v>□ 一般</v>
      </c>
      <c r="BX55" s="700"/>
      <c r="BY55" s="633">
        <f>'[1]14'!$BY$55</f>
        <v>0</v>
      </c>
      <c r="BZ55" s="634"/>
      <c r="CA55" s="634"/>
      <c r="CB55" s="635"/>
      <c r="CC55" s="701"/>
      <c r="CD55" s="241" t="str">
        <f>'[1]14'!$CD$55</f>
        <v>□ 寡婦</v>
      </c>
      <c r="CE55" s="156"/>
      <c r="CF55" s="40"/>
      <c r="CG55" s="2"/>
    </row>
    <row r="56" spans="1:85" ht="12.75" customHeight="1">
      <c r="A56" s="40"/>
      <c r="B56" s="674"/>
      <c r="C56" s="674"/>
      <c r="D56" s="674"/>
      <c r="E56" s="675"/>
      <c r="F56" s="48"/>
      <c r="G56" s="49"/>
      <c r="H56" s="270">
        <f>'[1]14'!$H$56</f>
        <v>0</v>
      </c>
      <c r="I56" s="270"/>
      <c r="J56" s="270"/>
      <c r="K56" s="270"/>
      <c r="L56" s="270"/>
      <c r="M56" s="270"/>
      <c r="N56" s="270"/>
      <c r="O56" s="270"/>
      <c r="P56" s="270"/>
      <c r="Q56" s="270"/>
      <c r="R56" s="270"/>
      <c r="S56" s="270"/>
      <c r="T56" s="660">
        <f>'[1]14'!$T$56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'[1]14'!$AX$56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'[1]14'!$BW$56</f>
        <v>□ 特別</v>
      </c>
      <c r="BX56" s="705"/>
      <c r="BY56" s="633"/>
      <c r="BZ56" s="634"/>
      <c r="CA56" s="634"/>
      <c r="CB56" s="635"/>
      <c r="CC56" s="701"/>
      <c r="CD56" s="242" t="str">
        <f>'[1]14'!$CD$56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'[1]14'!$CM$69</f>
        <v>4</v>
      </c>
      <c r="CN69" s="233" t="s">
        <v>202</v>
      </c>
      <c r="CO69" s="32" t="b">
        <v>0</v>
      </c>
    </row>
    <row r="70" spans="1:93">
      <c r="CN70" s="233" t="s">
        <v>203</v>
      </c>
    </row>
    <row r="71" spans="1:93">
      <c r="CJ71">
        <v>1</v>
      </c>
      <c r="CK71" s="33" t="s">
        <v>49</v>
      </c>
      <c r="CL71" t="s">
        <v>145</v>
      </c>
      <c r="CM71" s="32">
        <f>'[1]14'!$CM$71</f>
        <v>2</v>
      </c>
    </row>
    <row r="72" spans="1:93">
      <c r="CJ72">
        <v>2</v>
      </c>
      <c r="CK72" s="35" t="s">
        <v>50</v>
      </c>
    </row>
    <row r="74" spans="1:93">
      <c r="CK74" s="33" t="s">
        <v>43</v>
      </c>
      <c r="CL74" t="s">
        <v>146</v>
      </c>
      <c r="CM74" s="32">
        <f>'[1]14'!$CM$74</f>
        <v>5</v>
      </c>
    </row>
    <row r="75" spans="1:93">
      <c r="CK75" s="34" t="s">
        <v>44</v>
      </c>
      <c r="CL75" t="s">
        <v>46</v>
      </c>
      <c r="CM75" s="32">
        <f>'[1]14'!$CM$75</f>
        <v>5</v>
      </c>
    </row>
    <row r="76" spans="1:93">
      <c r="CK76" s="34" t="s">
        <v>42</v>
      </c>
      <c r="CL76">
        <v>2</v>
      </c>
      <c r="CM76" s="32">
        <f>'[1]14'!$CM$76</f>
        <v>5</v>
      </c>
    </row>
    <row r="77" spans="1:93">
      <c r="CK77" s="34" t="s">
        <v>45</v>
      </c>
      <c r="CL77">
        <v>3</v>
      </c>
      <c r="CM77" s="32">
        <f>'[1]14'!$CM$77</f>
        <v>5</v>
      </c>
    </row>
    <row r="78" spans="1:93">
      <c r="CK78" s="35"/>
      <c r="CL78">
        <v>4</v>
      </c>
      <c r="CM78" s="32">
        <f>'[1]14'!$CM$78</f>
        <v>5</v>
      </c>
    </row>
    <row r="79" spans="1:93">
      <c r="CM79" s="103"/>
    </row>
    <row r="81" spans="89:94">
      <c r="CK81" s="36" t="s">
        <v>48</v>
      </c>
      <c r="CM81" s="32">
        <f>'[1]14'!$CM$81</f>
        <v>2</v>
      </c>
    </row>
    <row r="82" spans="89:94">
      <c r="CK82" s="35"/>
    </row>
    <row r="83" spans="89:94" ht="13.5" customHeight="1">
      <c r="CM83" s="239" t="s">
        <v>204</v>
      </c>
      <c r="CN83" s="239" t="s">
        <v>31</v>
      </c>
      <c r="CO83" s="104" t="s">
        <v>91</v>
      </c>
      <c r="CP83" s="238" t="s">
        <v>213</v>
      </c>
    </row>
    <row r="84" spans="89:94" ht="13.5" customHeight="1">
      <c r="CK84" s="74" t="s">
        <v>204</v>
      </c>
      <c r="CM84" s="32" t="b">
        <f>'[1]14'!$CM$84</f>
        <v>0</v>
      </c>
      <c r="CN84" s="32" t="b">
        <f>'[1]14'!$CN$84</f>
        <v>0</v>
      </c>
      <c r="CO84" s="32" t="b">
        <f>'[1]14'!$CO$84</f>
        <v>0</v>
      </c>
      <c r="CP84" s="32" t="b">
        <v>0</v>
      </c>
    </row>
    <row r="85" spans="89:94">
      <c r="CK85" s="34" t="s">
        <v>31</v>
      </c>
      <c r="CM85" s="32" t="b">
        <f>'[1]14'!$CM$85</f>
        <v>0</v>
      </c>
      <c r="CN85" s="32" t="b">
        <f>'[1]14'!$CN$85</f>
        <v>0</v>
      </c>
      <c r="CO85" s="32" t="b">
        <f>'[1]14'!$CO$85</f>
        <v>0</v>
      </c>
      <c r="CP85" s="32" t="b">
        <v>0</v>
      </c>
    </row>
    <row r="86" spans="89:94">
      <c r="CK86" s="35"/>
      <c r="CM86" s="32" t="b">
        <f>'[1]14'!$CM$86</f>
        <v>0</v>
      </c>
      <c r="CN86" s="32" t="b">
        <f>'[1]14'!$CN$86</f>
        <v>0</v>
      </c>
      <c r="CO86" s="32" t="b">
        <f>'[1]14'!$CO$86</f>
        <v>0</v>
      </c>
      <c r="CP86" s="32" t="b">
        <v>0</v>
      </c>
    </row>
    <row r="87" spans="89:94">
      <c r="CM87" s="32" t="b">
        <f>'[1]14'!$CM$87</f>
        <v>0</v>
      </c>
      <c r="CN87" s="32" t="b">
        <f>'[1]14'!$CN$87</f>
        <v>0</v>
      </c>
      <c r="CO87" s="32" t="b">
        <f>'[1]14'!$CO$87</f>
        <v>0</v>
      </c>
      <c r="CP87" s="32" t="b">
        <v>0</v>
      </c>
    </row>
    <row r="89" spans="89:94">
      <c r="CK89" s="139" t="s">
        <v>111</v>
      </c>
      <c r="CM89" s="32" t="b">
        <f>'[1]14'!$CM$89</f>
        <v>0</v>
      </c>
    </row>
    <row r="90" spans="89:94">
      <c r="CK90" s="37" t="s">
        <v>205</v>
      </c>
      <c r="CM90" s="33" t="b">
        <f>'[1]14'!$CM$90</f>
        <v>0</v>
      </c>
    </row>
    <row r="91" spans="89:94">
      <c r="CK91" s="38" t="s">
        <v>116</v>
      </c>
      <c r="CM91" s="34" t="b">
        <f>'[1]14'!$CM$91</f>
        <v>0</v>
      </c>
    </row>
    <row r="92" spans="89:94">
      <c r="CK92" s="39" t="s">
        <v>51</v>
      </c>
      <c r="CM92" s="35" t="b">
        <f>'[1]14'!$CM$92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21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21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21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21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21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21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21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21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21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21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219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219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220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220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220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220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221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221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221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221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221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221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221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221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221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2202"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2203"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2204"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'[1]15'!$AZ$3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'[1]15'!$BR$3</f>
        <v>0</v>
      </c>
      <c r="BS3" s="326"/>
      <c r="BT3" s="297" t="s">
        <v>63</v>
      </c>
      <c r="BU3" s="326">
        <f>'[1]15'!$BU$3</f>
        <v>0</v>
      </c>
      <c r="BV3" s="326"/>
      <c r="BW3" s="297" t="s">
        <v>65</v>
      </c>
      <c r="BX3" s="326">
        <f>'[1]15'!$BX$3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'[1]15'!$AZ$5</f>
        <v>0</v>
      </c>
      <c r="BA5" s="320"/>
      <c r="BB5" s="320"/>
      <c r="BC5" s="320"/>
      <c r="BD5" s="320"/>
      <c r="BE5" s="320"/>
      <c r="BF5" s="320"/>
      <c r="BG5" s="320"/>
      <c r="BH5" s="320"/>
      <c r="BI5" s="320"/>
      <c r="BJ5" s="320"/>
      <c r="BK5" s="25">
        <f>'[1]15'!$BK$5</f>
        <v>0</v>
      </c>
      <c r="BL5" s="81"/>
      <c r="BM5" s="321" t="s">
        <v>29</v>
      </c>
      <c r="BN5" s="322"/>
      <c r="BO5" s="323"/>
      <c r="BP5" s="324">
        <f>'[1]15'!$BP$5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'[1]15'!$BP$6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'[1]15'!$B$8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'[1]15'!$BE$9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'[1]15'!$AZ$10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'[1]15'!$F$16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'[1]15'!$BC$16</f>
        <v>0</v>
      </c>
      <c r="BD16" s="493"/>
      <c r="BE16" s="493"/>
      <c r="BF16" s="493"/>
      <c r="BG16" s="153"/>
      <c r="BH16" s="496" t="s">
        <v>122</v>
      </c>
      <c r="BI16" s="497"/>
      <c r="BJ16" s="497"/>
      <c r="BK16" s="497"/>
      <c r="BL16" s="497"/>
      <c r="BM16" s="497"/>
      <c r="BN16" s="498"/>
      <c r="BO16" s="255">
        <f>'[1]15'!$BO$16</f>
        <v>0</v>
      </c>
      <c r="BP16" s="256"/>
      <c r="BQ16" s="256"/>
      <c r="BR16" s="256"/>
      <c r="BS16" s="256"/>
      <c r="BT16" s="256"/>
      <c r="BU16" s="256"/>
      <c r="BV16" s="256"/>
      <c r="BW16" s="256"/>
      <c r="BX16" s="257"/>
      <c r="BY16" s="246">
        <f>'[1]15'!$BX$16</f>
        <v>0</v>
      </c>
      <c r="BZ16" s="246"/>
      <c r="CA16" s="246"/>
      <c r="CB16" s="246"/>
      <c r="CC16" s="147"/>
      <c r="CD16" s="434"/>
      <c r="CE16" s="434"/>
      <c r="CF16" s="469"/>
      <c r="CG16" s="2"/>
    </row>
    <row r="17" spans="1:85" ht="7.5" customHeight="1">
      <c r="A17" s="40"/>
      <c r="B17" s="349"/>
      <c r="C17" s="356"/>
      <c r="D17" s="348"/>
      <c r="E17" s="349"/>
      <c r="F17" s="446">
        <f>'[1]15'!$F$17</f>
        <v>0</v>
      </c>
      <c r="G17" s="411"/>
      <c r="H17" s="411"/>
      <c r="I17" s="411"/>
      <c r="J17" s="411"/>
      <c r="K17" s="411"/>
      <c r="L17" s="411"/>
      <c r="M17" s="411"/>
      <c r="N17" s="411"/>
      <c r="O17" s="411"/>
      <c r="P17" s="411"/>
      <c r="Q17" s="411"/>
      <c r="R17" s="411"/>
      <c r="S17" s="411"/>
      <c r="T17" s="411"/>
      <c r="U17" s="411"/>
      <c r="V17" s="414">
        <f>'[1]15'!$V$17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'[1]15'!$BH$17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'[1]15'!$AN$18</f>
        <v>0</v>
      </c>
      <c r="AO18" s="421"/>
      <c r="AP18" s="423" t="s">
        <v>7</v>
      </c>
      <c r="AQ18" s="421">
        <f>'[1]15'!$AQ$18</f>
        <v>0</v>
      </c>
      <c r="AR18" s="421"/>
      <c r="AS18" s="423" t="s">
        <v>7</v>
      </c>
      <c r="AT18" s="421">
        <f>'[1]15'!$AT$18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'[1]15'!$H$20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'[1]15'!$BC$20</f>
        <v>0</v>
      </c>
      <c r="BD20" s="493"/>
      <c r="BE20" s="493"/>
      <c r="BF20" s="493"/>
      <c r="BG20" s="153"/>
      <c r="BH20" s="511" t="str">
        <f>'[1]15'!$BH$20</f>
        <v xml:space="preserve"> □　16歳以上30歳未満又は70歳以上
 □　留学
 □　障害者
 □　38万円以上の支払い</v>
      </c>
      <c r="BI20" s="512"/>
      <c r="BJ20" s="512"/>
      <c r="BK20" s="512"/>
      <c r="BL20" s="512"/>
      <c r="BM20" s="512"/>
      <c r="BN20" s="513"/>
      <c r="BO20" s="255">
        <f>'[1]15'!$BO$20</f>
        <v>0</v>
      </c>
      <c r="BP20" s="256"/>
      <c r="BQ20" s="256"/>
      <c r="BR20" s="256"/>
      <c r="BS20" s="256"/>
      <c r="BT20" s="256"/>
      <c r="BU20" s="256"/>
      <c r="BV20" s="256"/>
      <c r="BW20" s="256"/>
      <c r="BX20" s="257"/>
      <c r="BY20" s="246">
        <f>'[1]15'!$BX$20</f>
        <v>0</v>
      </c>
      <c r="BZ20" s="246"/>
      <c r="CA20" s="246"/>
      <c r="CB20" s="246"/>
      <c r="CC20" s="147"/>
      <c r="CD20" s="434"/>
      <c r="CE20" s="434"/>
      <c r="CF20" s="469"/>
      <c r="CG20" s="2"/>
    </row>
    <row r="21" spans="1:85" ht="11.25" customHeight="1">
      <c r="A21" s="40"/>
      <c r="B21" s="349"/>
      <c r="C21" s="356"/>
      <c r="D21" s="297"/>
      <c r="E21" s="357"/>
      <c r="F21" s="441"/>
      <c r="G21" s="442"/>
      <c r="H21" s="411">
        <f>'[1]15'!$H$21</f>
        <v>0</v>
      </c>
      <c r="I21" s="411"/>
      <c r="J21" s="411"/>
      <c r="K21" s="411"/>
      <c r="L21" s="411"/>
      <c r="M21" s="411"/>
      <c r="N21" s="411"/>
      <c r="O21" s="411"/>
      <c r="P21" s="411"/>
      <c r="Q21" s="411"/>
      <c r="R21" s="411"/>
      <c r="S21" s="411"/>
      <c r="T21" s="411"/>
      <c r="U21" s="411"/>
      <c r="V21" s="414">
        <f>'[1]15'!$V$21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'[1]15'!$AN$22</f>
        <v>0</v>
      </c>
      <c r="AO22" s="421"/>
      <c r="AP22" s="423" t="s">
        <v>7</v>
      </c>
      <c r="AQ22" s="421">
        <f>'[1]15'!$AQ$22</f>
        <v>0</v>
      </c>
      <c r="AR22" s="421"/>
      <c r="AS22" s="423" t="s">
        <v>7</v>
      </c>
      <c r="AT22" s="421">
        <f>'[1]15'!$AT$22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IF(CO69,'[1]15'!$BH$23,"")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'[1]15'!$H$24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'[1]15'!$BC$24</f>
        <v>0</v>
      </c>
      <c r="BD24" s="495"/>
      <c r="BE24" s="495"/>
      <c r="BF24" s="495"/>
      <c r="BG24" s="154"/>
      <c r="BH24" s="511" t="str">
        <f>'[1]15'!$BH$24</f>
        <v xml:space="preserve"> □　16歳以上30歳未満又は70歳以上
 □　留学
 □　障害者
 □　38万円以上の支払い</v>
      </c>
      <c r="BI24" s="512"/>
      <c r="BJ24" s="512"/>
      <c r="BK24" s="512"/>
      <c r="BL24" s="512"/>
      <c r="BM24" s="512"/>
      <c r="BN24" s="513"/>
      <c r="BO24" s="255">
        <f>'[1]15'!$BO$24</f>
        <v>0</v>
      </c>
      <c r="BP24" s="256"/>
      <c r="BQ24" s="256"/>
      <c r="BR24" s="256"/>
      <c r="BS24" s="256"/>
      <c r="BT24" s="256"/>
      <c r="BU24" s="256"/>
      <c r="BV24" s="256"/>
      <c r="BW24" s="256"/>
      <c r="BX24" s="257"/>
      <c r="BY24" s="246">
        <f>'[1]15'!$BX$24</f>
        <v>0</v>
      </c>
      <c r="BZ24" s="246"/>
      <c r="CA24" s="246"/>
      <c r="CB24" s="246"/>
      <c r="CC24" s="147"/>
      <c r="CD24" s="434"/>
      <c r="CE24" s="434"/>
      <c r="CF24" s="469"/>
      <c r="CG24" s="2"/>
    </row>
    <row r="25" spans="1:85" ht="11.25" customHeight="1">
      <c r="A25" s="40"/>
      <c r="B25" s="349"/>
      <c r="C25" s="356"/>
      <c r="D25" s="297"/>
      <c r="E25" s="357"/>
      <c r="F25" s="441"/>
      <c r="G25" s="442"/>
      <c r="H25" s="411">
        <f>'[1]15'!$H$25</f>
        <v>0</v>
      </c>
      <c r="I25" s="411"/>
      <c r="J25" s="411"/>
      <c r="K25" s="411"/>
      <c r="L25" s="411"/>
      <c r="M25" s="411"/>
      <c r="N25" s="411"/>
      <c r="O25" s="411"/>
      <c r="P25" s="411"/>
      <c r="Q25" s="411"/>
      <c r="R25" s="411"/>
      <c r="S25" s="411"/>
      <c r="T25" s="411"/>
      <c r="U25" s="411"/>
      <c r="V25" s="414">
        <f>'[1]15'!$V$25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'[1]15'!$AN$26</f>
        <v>0</v>
      </c>
      <c r="AO26" s="421"/>
      <c r="AP26" s="423" t="s">
        <v>7</v>
      </c>
      <c r="AQ26" s="421">
        <f>'[1]15'!$AQ$26</f>
        <v>0</v>
      </c>
      <c r="AR26" s="421"/>
      <c r="AS26" s="423" t="s">
        <v>7</v>
      </c>
      <c r="AT26" s="421">
        <f>'[1]15'!$AT$26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'[1]15'!$BH$27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'[1]15'!$H$28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'[1]15'!$BC$28</f>
        <v>0</v>
      </c>
      <c r="BD28" s="493"/>
      <c r="BE28" s="493"/>
      <c r="BF28" s="493"/>
      <c r="BG28" s="153"/>
      <c r="BH28" s="511" t="str">
        <f>'[1]15'!$BH$28</f>
        <v xml:space="preserve"> □　16歳以上30歳未満又は70歳以上
 □　留学
 □　障害者
 □　38万円以上の支払い</v>
      </c>
      <c r="BI28" s="512"/>
      <c r="BJ28" s="512"/>
      <c r="BK28" s="512"/>
      <c r="BL28" s="512"/>
      <c r="BM28" s="512"/>
      <c r="BN28" s="513"/>
      <c r="BO28" s="255">
        <f>'[1]15'!$BO$28</f>
        <v>0</v>
      </c>
      <c r="BP28" s="256"/>
      <c r="BQ28" s="256"/>
      <c r="BR28" s="256"/>
      <c r="BS28" s="256"/>
      <c r="BT28" s="256"/>
      <c r="BU28" s="256"/>
      <c r="BV28" s="256"/>
      <c r="BW28" s="256"/>
      <c r="BX28" s="257"/>
      <c r="BY28" s="246">
        <f>'[1]15'!$BX$28</f>
        <v>0</v>
      </c>
      <c r="BZ28" s="246"/>
      <c r="CA28" s="246"/>
      <c r="CB28" s="246"/>
      <c r="CC28" s="147"/>
      <c r="CD28" s="434"/>
      <c r="CE28" s="434"/>
      <c r="CF28" s="469"/>
      <c r="CG28" s="2"/>
    </row>
    <row r="29" spans="1:85" ht="11.25" customHeight="1">
      <c r="A29" s="40"/>
      <c r="B29" s="349"/>
      <c r="C29" s="48"/>
      <c r="D29" s="523" t="s">
        <v>150</v>
      </c>
      <c r="E29" s="524"/>
      <c r="F29" s="441"/>
      <c r="G29" s="442"/>
      <c r="H29" s="411">
        <f>'[1]15'!$H$29</f>
        <v>0</v>
      </c>
      <c r="I29" s="411"/>
      <c r="J29" s="411"/>
      <c r="K29" s="411"/>
      <c r="L29" s="411"/>
      <c r="M29" s="411"/>
      <c r="N29" s="411"/>
      <c r="O29" s="411"/>
      <c r="P29" s="411"/>
      <c r="Q29" s="411"/>
      <c r="R29" s="411"/>
      <c r="S29" s="411"/>
      <c r="T29" s="411"/>
      <c r="U29" s="411"/>
      <c r="V29" s="414">
        <f>'[1]15'!$V$29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'[1]15'!$AN$30</f>
        <v>0</v>
      </c>
      <c r="AO30" s="421"/>
      <c r="AP30" s="423" t="s">
        <v>7</v>
      </c>
      <c r="AQ30" s="421">
        <f>'[1]15'!$AQ$30</f>
        <v>0</v>
      </c>
      <c r="AR30" s="421"/>
      <c r="AS30" s="423" t="s">
        <v>7</v>
      </c>
      <c r="AT30" s="421">
        <f>'[1]15'!$AT$30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'[1]15'!$BH$31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'[1]15'!$H$32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'[1]15'!$BC$32</f>
        <v>0</v>
      </c>
      <c r="BD32" s="495"/>
      <c r="BE32" s="495"/>
      <c r="BF32" s="495"/>
      <c r="BG32" s="154"/>
      <c r="BH32" s="511" t="str">
        <f>'[1]15'!$BH$32</f>
        <v xml:space="preserve"> □　16歳以上30歳未満又は70歳以上
 □　留学
 □　障害者
 □　38万円以上の支払い</v>
      </c>
      <c r="BI32" s="512"/>
      <c r="BJ32" s="512"/>
      <c r="BK32" s="512"/>
      <c r="BL32" s="512"/>
      <c r="BM32" s="512"/>
      <c r="BN32" s="513"/>
      <c r="BO32" s="255">
        <f>'[1]15'!$BO$32</f>
        <v>0</v>
      </c>
      <c r="BP32" s="256"/>
      <c r="BQ32" s="256"/>
      <c r="BR32" s="256"/>
      <c r="BS32" s="256"/>
      <c r="BT32" s="256"/>
      <c r="BU32" s="256"/>
      <c r="BV32" s="256"/>
      <c r="BW32" s="256"/>
      <c r="BX32" s="257"/>
      <c r="BY32" s="246">
        <f>'[1]15'!$BX$32</f>
        <v>0</v>
      </c>
      <c r="BZ32" s="246"/>
      <c r="CA32" s="246"/>
      <c r="CB32" s="246"/>
      <c r="CC32" s="147"/>
      <c r="CD32" s="434"/>
      <c r="CE32" s="434"/>
      <c r="CF32" s="469"/>
      <c r="CG32" s="2"/>
    </row>
    <row r="33" spans="1:85" ht="11.25" customHeight="1">
      <c r="A33" s="40"/>
      <c r="B33" s="349"/>
      <c r="C33" s="48"/>
      <c r="D33" s="82"/>
      <c r="E33" s="108"/>
      <c r="F33" s="441"/>
      <c r="G33" s="442"/>
      <c r="H33" s="411">
        <f>'[1]15'!$H$33</f>
        <v>0</v>
      </c>
      <c r="I33" s="411"/>
      <c r="J33" s="411"/>
      <c r="K33" s="411"/>
      <c r="L33" s="411"/>
      <c r="M33" s="411"/>
      <c r="N33" s="411"/>
      <c r="O33" s="411"/>
      <c r="P33" s="411"/>
      <c r="Q33" s="411"/>
      <c r="R33" s="411"/>
      <c r="S33" s="411"/>
      <c r="T33" s="411"/>
      <c r="U33" s="411"/>
      <c r="V33" s="414">
        <f>'[1]15'!$V$33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'[1]15'!$AN$34</f>
        <v>0</v>
      </c>
      <c r="AO34" s="421"/>
      <c r="AP34" s="423" t="s">
        <v>7</v>
      </c>
      <c r="AQ34" s="421">
        <f>'[1]15'!$AQ$34</f>
        <v>0</v>
      </c>
      <c r="AR34" s="421"/>
      <c r="AS34" s="423" t="s">
        <v>7</v>
      </c>
      <c r="AT34" s="421">
        <f>'[1]15'!$AT$34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'[1]15'!$BH$35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'[1]15'!$AV$38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'[1]15'!$BX$38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'[1]15'!$U$39</f>
        <v>0</v>
      </c>
      <c r="V39" s="588"/>
      <c r="W39" s="588"/>
      <c r="X39" s="588"/>
      <c r="Y39" s="588"/>
      <c r="Z39" s="589"/>
      <c r="AA39" s="587">
        <f>'[1]15'!$AA$39</f>
        <v>0</v>
      </c>
      <c r="AB39" s="588"/>
      <c r="AC39" s="588"/>
      <c r="AD39" s="588"/>
      <c r="AE39" s="588"/>
      <c r="AF39" s="589"/>
      <c r="AG39" s="590">
        <f>'[1]15'!$AG$39</f>
        <v>0</v>
      </c>
      <c r="AH39" s="591"/>
      <c r="AI39" s="594" t="s">
        <v>59</v>
      </c>
      <c r="AJ39" s="596">
        <f>'[1]15'!$AJ$39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'[1]15'!$U$41</f>
        <v>0</v>
      </c>
      <c r="V41" s="544"/>
      <c r="W41" s="544"/>
      <c r="X41" s="544"/>
      <c r="Y41" s="544"/>
      <c r="Z41" s="545"/>
      <c r="AA41" s="543">
        <f>'[1]15'!$AA$41</f>
        <v>0</v>
      </c>
      <c r="AB41" s="544"/>
      <c r="AC41" s="544"/>
      <c r="AD41" s="544"/>
      <c r="AE41" s="544"/>
      <c r="AF41" s="545"/>
      <c r="AG41" s="546">
        <f>'[1]15'!$AG$41</f>
        <v>0</v>
      </c>
      <c r="AH41" s="547"/>
      <c r="AI41" s="155" t="s">
        <v>59</v>
      </c>
      <c r="AJ41" s="548">
        <f>'[1]15'!$AJ$41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'[1]15'!$AA$42</f>
        <v>0</v>
      </c>
      <c r="AB42" s="559"/>
      <c r="AC42" s="559"/>
      <c r="AD42" s="559"/>
      <c r="AE42" s="559"/>
      <c r="AF42" s="560"/>
      <c r="AG42" s="546">
        <f>'[1]15'!$AG$42</f>
        <v>0</v>
      </c>
      <c r="AH42" s="547"/>
      <c r="AI42" s="155" t="s">
        <v>59</v>
      </c>
      <c r="AJ42" s="548">
        <f>'[1]15'!$AJ$42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'[1]15'!$F$46</f>
        <v>0</v>
      </c>
      <c r="G46" s="443"/>
      <c r="H46" s="443"/>
      <c r="I46" s="443"/>
      <c r="J46" s="443"/>
      <c r="K46" s="443"/>
      <c r="L46" s="443"/>
      <c r="M46" s="443"/>
      <c r="N46" s="443"/>
      <c r="O46" s="443"/>
      <c r="P46" s="443"/>
      <c r="Q46" s="443"/>
      <c r="R46" s="443"/>
      <c r="S46" s="443"/>
      <c r="T46" s="522"/>
      <c r="U46" s="612">
        <f>'[1]15'!$U$46</f>
        <v>0</v>
      </c>
      <c r="V46" s="609"/>
      <c r="W46" s="609"/>
      <c r="X46" s="609"/>
      <c r="Y46" s="609"/>
      <c r="Z46" s="610"/>
      <c r="AA46" s="613" t="str">
        <f>'[1]15'!$AA$46</f>
        <v>明・大・昭
平・令</v>
      </c>
      <c r="AB46" s="614"/>
      <c r="AC46" s="614"/>
      <c r="AD46" s="609">
        <f>'[1]15'!$AD$46</f>
        <v>0</v>
      </c>
      <c r="AE46" s="609"/>
      <c r="AF46" s="59" t="s">
        <v>7</v>
      </c>
      <c r="AG46" s="609">
        <f>'[1]15'!$AG$46</f>
        <v>0</v>
      </c>
      <c r="AH46" s="609"/>
      <c r="AI46" s="59" t="s">
        <v>7</v>
      </c>
      <c r="AJ46" s="609">
        <f>'[1]15'!$AJ$46</f>
        <v>0</v>
      </c>
      <c r="AK46" s="610"/>
      <c r="AL46" s="266">
        <f>'[1]15'!$AL$46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'[1]15'!$BG$46</f>
        <v>0</v>
      </c>
      <c r="BH46" s="267"/>
      <c r="BI46" s="267"/>
      <c r="BJ46" s="267"/>
      <c r="BK46" s="267"/>
      <c r="BL46" s="268"/>
      <c r="BM46" s="262">
        <f>'[1]15'!$BM$46</f>
        <v>0</v>
      </c>
      <c r="BN46" s="291"/>
      <c r="BO46" s="266">
        <f>'[1]15'!$BO$46</f>
        <v>0</v>
      </c>
      <c r="BP46" s="267"/>
      <c r="BQ46" s="267"/>
      <c r="BR46" s="267"/>
      <c r="BS46" s="267"/>
      <c r="BT46" s="267"/>
      <c r="BU46" s="267"/>
      <c r="BV46" s="267"/>
      <c r="BW46" s="267"/>
      <c r="BX46" s="268"/>
      <c r="BY46" s="262">
        <f>'[1]15'!$BW$46</f>
        <v>0</v>
      </c>
      <c r="BZ46" s="263"/>
      <c r="CA46" s="263"/>
      <c r="CB46" s="263"/>
      <c r="CC46" s="149"/>
      <c r="CD46" s="230"/>
      <c r="CE46" s="230"/>
      <c r="CF46" s="40"/>
      <c r="CG46" s="2"/>
    </row>
    <row r="47" spans="1:85" ht="17.45" customHeight="1">
      <c r="A47" s="40"/>
      <c r="B47" s="600"/>
      <c r="C47" s="601"/>
      <c r="D47" s="601"/>
      <c r="E47" s="602"/>
      <c r="F47" s="611">
        <f>'[1]15'!$F$47</f>
        <v>0</v>
      </c>
      <c r="G47" s="443"/>
      <c r="H47" s="443"/>
      <c r="I47" s="443"/>
      <c r="J47" s="443"/>
      <c r="K47" s="443"/>
      <c r="L47" s="443"/>
      <c r="M47" s="443"/>
      <c r="N47" s="443"/>
      <c r="O47" s="443"/>
      <c r="P47" s="443"/>
      <c r="Q47" s="443"/>
      <c r="R47" s="443"/>
      <c r="S47" s="443"/>
      <c r="T47" s="522"/>
      <c r="U47" s="612">
        <f>'[1]15'!$U$47</f>
        <v>0</v>
      </c>
      <c r="V47" s="609"/>
      <c r="W47" s="609"/>
      <c r="X47" s="609"/>
      <c r="Y47" s="609"/>
      <c r="Z47" s="610"/>
      <c r="AA47" s="613" t="str">
        <f>'[1]15'!$AA$47</f>
        <v>明・大・昭
平・令</v>
      </c>
      <c r="AB47" s="614"/>
      <c r="AC47" s="614"/>
      <c r="AD47" s="609">
        <f>'[1]15'!$AD$47</f>
        <v>0</v>
      </c>
      <c r="AE47" s="609"/>
      <c r="AF47" s="60" t="s">
        <v>7</v>
      </c>
      <c r="AG47" s="609">
        <f>'[1]15'!$AG$47</f>
        <v>0</v>
      </c>
      <c r="AH47" s="609"/>
      <c r="AI47" s="60" t="s">
        <v>7</v>
      </c>
      <c r="AJ47" s="609">
        <f>'[1]15'!$AJ$47</f>
        <v>0</v>
      </c>
      <c r="AK47" s="610"/>
      <c r="AL47" s="292">
        <f>'[1]15'!$AL$47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'[1]15'!$BG$47</f>
        <v>0</v>
      </c>
      <c r="BH47" s="293"/>
      <c r="BI47" s="293"/>
      <c r="BJ47" s="293"/>
      <c r="BK47" s="293"/>
      <c r="BL47" s="294"/>
      <c r="BM47" s="264">
        <f>'[1]15'!$BM$47</f>
        <v>0</v>
      </c>
      <c r="BN47" s="295"/>
      <c r="BO47" s="269">
        <f>'[1]15'!$BO$47</f>
        <v>0</v>
      </c>
      <c r="BP47" s="270"/>
      <c r="BQ47" s="270"/>
      <c r="BR47" s="270"/>
      <c r="BS47" s="270"/>
      <c r="BT47" s="270"/>
      <c r="BU47" s="270"/>
      <c r="BV47" s="270"/>
      <c r="BW47" s="270"/>
      <c r="BX47" s="271"/>
      <c r="BY47" s="264">
        <f>'[1]15'!$BW$47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'[1]15'!$H$50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'[1]15'!$AT$50</f>
        <v>0</v>
      </c>
      <c r="AU50" s="642"/>
      <c r="AV50" s="642"/>
      <c r="AW50" s="643"/>
      <c r="AX50" s="658" t="str">
        <f>'[1]15'!$AX$50</f>
        <v>平</v>
      </c>
      <c r="AY50" s="659"/>
      <c r="AZ50" s="642">
        <f>'[1]15'!$AZ$50</f>
        <v>0</v>
      </c>
      <c r="BA50" s="642">
        <f>'[1]15'!$BA$50</f>
        <v>0</v>
      </c>
      <c r="BB50" s="642">
        <f>'[1]15'!$BB$50</f>
        <v>0</v>
      </c>
      <c r="BC50" s="643"/>
      <c r="BD50" s="264">
        <f>'[1]15'!$BD$50</f>
        <v>0</v>
      </c>
      <c r="BE50" s="265"/>
      <c r="BF50" s="265"/>
      <c r="BG50" s="265"/>
      <c r="BH50" s="265"/>
      <c r="BI50" s="265"/>
      <c r="BJ50" s="265"/>
      <c r="BK50" s="265"/>
      <c r="BL50" s="265"/>
      <c r="BM50" s="295"/>
      <c r="BN50" s="612">
        <f>'[1]15'!$BN$50</f>
        <v>0</v>
      </c>
      <c r="BO50" s="609"/>
      <c r="BP50" s="609"/>
      <c r="BQ50" s="609"/>
      <c r="BR50" s="610"/>
      <c r="BS50" s="652">
        <f>'[1]15'!$BS$50</f>
        <v>0</v>
      </c>
      <c r="BT50" s="653"/>
      <c r="BU50" s="653"/>
      <c r="BV50" s="653"/>
      <c r="BW50" s="653"/>
      <c r="BX50" s="598" t="s">
        <v>8</v>
      </c>
      <c r="BY50" s="612">
        <f>'[1]15'!$BY$50</f>
        <v>0</v>
      </c>
      <c r="BZ50" s="609"/>
      <c r="CA50" s="609"/>
      <c r="CB50" s="610"/>
      <c r="CC50" s="232"/>
      <c r="CD50" s="638"/>
      <c r="CE50" s="638"/>
      <c r="CF50" s="40"/>
      <c r="CG50" s="2"/>
    </row>
    <row r="51" spans="1:85" ht="21" customHeight="1">
      <c r="A51" s="40"/>
      <c r="B51" s="615"/>
      <c r="C51" s="615"/>
      <c r="D51" s="615"/>
      <c r="E51" s="616"/>
      <c r="F51" s="367"/>
      <c r="G51" s="352"/>
      <c r="H51" s="270">
        <f>'[1]15'!$H$51</f>
        <v>0</v>
      </c>
      <c r="I51" s="270"/>
      <c r="J51" s="270"/>
      <c r="K51" s="270"/>
      <c r="L51" s="270"/>
      <c r="M51" s="270"/>
      <c r="N51" s="270"/>
      <c r="O51" s="270"/>
      <c r="P51" s="270"/>
      <c r="Q51" s="270"/>
      <c r="R51" s="270"/>
      <c r="S51" s="270"/>
      <c r="T51" s="660">
        <f>'[1]15'!$T$51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'[1]15'!$AX$51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'[1]15'!$H$52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'[1]15'!$AT$52</f>
        <v>0</v>
      </c>
      <c r="AU52" s="642"/>
      <c r="AV52" s="642"/>
      <c r="AW52" s="643"/>
      <c r="AX52" s="658" t="str">
        <f>'[1]15'!$AX$52</f>
        <v>平</v>
      </c>
      <c r="AY52" s="659"/>
      <c r="AZ52" s="642">
        <f>'[1]15'!$AZ$52</f>
        <v>0</v>
      </c>
      <c r="BA52" s="642">
        <f>'[1]15'!$BA$52</f>
        <v>0</v>
      </c>
      <c r="BB52" s="642">
        <f>'[1]15'!$BB$52</f>
        <v>0</v>
      </c>
      <c r="BC52" s="643"/>
      <c r="BD52" s="630">
        <f>'[1]15'!$BD$52</f>
        <v>0</v>
      </c>
      <c r="BE52" s="631"/>
      <c r="BF52" s="631"/>
      <c r="BG52" s="631"/>
      <c r="BH52" s="631"/>
      <c r="BI52" s="631"/>
      <c r="BJ52" s="631"/>
      <c r="BK52" s="631"/>
      <c r="BL52" s="631"/>
      <c r="BM52" s="632"/>
      <c r="BN52" s="633">
        <f>'[1]15'!$BN$52</f>
        <v>0</v>
      </c>
      <c r="BO52" s="634"/>
      <c r="BP52" s="634"/>
      <c r="BQ52" s="634"/>
      <c r="BR52" s="635"/>
      <c r="BS52" s="633">
        <f>'[1]15'!$BS$52</f>
        <v>0</v>
      </c>
      <c r="BT52" s="634"/>
      <c r="BU52" s="634"/>
      <c r="BV52" s="634"/>
      <c r="BW52" s="634"/>
      <c r="BX52" s="636" t="s">
        <v>8</v>
      </c>
      <c r="BY52" s="633">
        <f>'[1]15'!$BY$52</f>
        <v>0</v>
      </c>
      <c r="BZ52" s="634"/>
      <c r="CA52" s="634"/>
      <c r="CB52" s="635"/>
      <c r="CC52" s="232"/>
      <c r="CD52" s="638"/>
      <c r="CE52" s="638"/>
      <c r="CF52" s="40"/>
      <c r="CG52" s="2"/>
    </row>
    <row r="53" spans="1:85" ht="21" customHeight="1">
      <c r="A53" s="40"/>
      <c r="B53" s="615"/>
      <c r="C53" s="615"/>
      <c r="D53" s="615"/>
      <c r="E53" s="616"/>
      <c r="F53" s="356"/>
      <c r="G53" s="297"/>
      <c r="H53" s="270">
        <f>'[1]15'!$H$53</f>
        <v>0</v>
      </c>
      <c r="I53" s="270"/>
      <c r="J53" s="270"/>
      <c r="K53" s="270"/>
      <c r="L53" s="270"/>
      <c r="M53" s="270"/>
      <c r="N53" s="270"/>
      <c r="O53" s="270"/>
      <c r="P53" s="270"/>
      <c r="Q53" s="270"/>
      <c r="R53" s="270"/>
      <c r="S53" s="270"/>
      <c r="T53" s="660">
        <f>'[1]15'!$T$53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'[1]15'!$AX$53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'[1]15'!$H$55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'[1]15'!$AT$55</f>
        <v>0</v>
      </c>
      <c r="AU55" s="642"/>
      <c r="AV55" s="642"/>
      <c r="AW55" s="643"/>
      <c r="AX55" s="688" t="str">
        <f>'[1]15'!$AX$55</f>
        <v>明・大・昭</v>
      </c>
      <c r="AY55" s="689"/>
      <c r="AZ55" s="642">
        <f>'[1]15'!$AZ$55</f>
        <v>0</v>
      </c>
      <c r="BA55" s="642">
        <f>'[1]15'!$BA$55</f>
        <v>0</v>
      </c>
      <c r="BB55" s="642">
        <f>'[1]15'!$BB$55</f>
        <v>0</v>
      </c>
      <c r="BC55" s="643"/>
      <c r="BD55" s="630">
        <f>'[1]15'!$BD$55</f>
        <v>0</v>
      </c>
      <c r="BE55" s="631"/>
      <c r="BF55" s="631"/>
      <c r="BG55" s="631"/>
      <c r="BH55" s="631"/>
      <c r="BI55" s="631"/>
      <c r="BJ55" s="631"/>
      <c r="BK55" s="632"/>
      <c r="BL55" s="613" t="str">
        <f>'[1]15'!$BL$55</f>
        <v>□ 配偶者
□ 30歳未満又は70歳以上 □ 障害者
□ 留学                      □ 38万円以上の支払</v>
      </c>
      <c r="BM55" s="706"/>
      <c r="BN55" s="706"/>
      <c r="BO55" s="706"/>
      <c r="BP55" s="706"/>
      <c r="BQ55" s="707"/>
      <c r="BR55" s="633">
        <f>'[1]15'!$BR$55</f>
        <v>0</v>
      </c>
      <c r="BS55" s="634"/>
      <c r="BT55" s="634"/>
      <c r="BU55" s="634"/>
      <c r="BV55" s="636" t="s">
        <v>8</v>
      </c>
      <c r="BW55" s="699" t="str">
        <f>'[1]15'!$BW$55</f>
        <v>□ 一般</v>
      </c>
      <c r="BX55" s="700"/>
      <c r="BY55" s="633">
        <f>'[1]15'!$BY$55</f>
        <v>0</v>
      </c>
      <c r="BZ55" s="634"/>
      <c r="CA55" s="634"/>
      <c r="CB55" s="635"/>
      <c r="CC55" s="701"/>
      <c r="CD55" s="241" t="str">
        <f>'[1]15'!$CD$55</f>
        <v>□ 寡婦</v>
      </c>
      <c r="CE55" s="156"/>
      <c r="CF55" s="40"/>
      <c r="CG55" s="2"/>
    </row>
    <row r="56" spans="1:85" ht="12.75" customHeight="1">
      <c r="A56" s="40"/>
      <c r="B56" s="674"/>
      <c r="C56" s="674"/>
      <c r="D56" s="674"/>
      <c r="E56" s="675"/>
      <c r="F56" s="48"/>
      <c r="G56" s="49"/>
      <c r="H56" s="270">
        <f>'[1]15'!$H$56</f>
        <v>0</v>
      </c>
      <c r="I56" s="270"/>
      <c r="J56" s="270"/>
      <c r="K56" s="270"/>
      <c r="L56" s="270"/>
      <c r="M56" s="270"/>
      <c r="N56" s="270"/>
      <c r="O56" s="270"/>
      <c r="P56" s="270"/>
      <c r="Q56" s="270"/>
      <c r="R56" s="270"/>
      <c r="S56" s="270"/>
      <c r="T56" s="660">
        <f>'[1]15'!$T$56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'[1]15'!$AX$56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'[1]15'!$BW$56</f>
        <v>□ 特別</v>
      </c>
      <c r="BX56" s="705"/>
      <c r="BY56" s="633"/>
      <c r="BZ56" s="634"/>
      <c r="CA56" s="634"/>
      <c r="CB56" s="635"/>
      <c r="CC56" s="701"/>
      <c r="CD56" s="242" t="str">
        <f>'[1]15'!$CD$56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'[1]15'!$CM$69</f>
        <v>4</v>
      </c>
      <c r="CN69" s="233" t="s">
        <v>202</v>
      </c>
      <c r="CO69" s="32" t="b">
        <v>0</v>
      </c>
    </row>
    <row r="70" spans="1:93">
      <c r="CN70" s="233" t="s">
        <v>203</v>
      </c>
    </row>
    <row r="71" spans="1:93">
      <c r="CJ71">
        <v>1</v>
      </c>
      <c r="CK71" s="33" t="s">
        <v>49</v>
      </c>
      <c r="CL71" t="s">
        <v>145</v>
      </c>
      <c r="CM71" s="32">
        <f>'[1]15'!$CM$71</f>
        <v>2</v>
      </c>
    </row>
    <row r="72" spans="1:93">
      <c r="CJ72">
        <v>2</v>
      </c>
      <c r="CK72" s="35" t="s">
        <v>50</v>
      </c>
    </row>
    <row r="74" spans="1:93">
      <c r="CK74" s="33" t="s">
        <v>43</v>
      </c>
      <c r="CL74" t="s">
        <v>146</v>
      </c>
      <c r="CM74" s="32">
        <f>'[1]15'!$CM$74</f>
        <v>5</v>
      </c>
    </row>
    <row r="75" spans="1:93">
      <c r="CK75" s="34" t="s">
        <v>44</v>
      </c>
      <c r="CL75" t="s">
        <v>46</v>
      </c>
      <c r="CM75" s="32">
        <f>'[1]15'!$CM$75</f>
        <v>5</v>
      </c>
    </row>
    <row r="76" spans="1:93">
      <c r="CK76" s="34" t="s">
        <v>42</v>
      </c>
      <c r="CL76">
        <v>2</v>
      </c>
      <c r="CM76" s="32">
        <f>'[1]15'!$CM$76</f>
        <v>5</v>
      </c>
    </row>
    <row r="77" spans="1:93">
      <c r="CK77" s="34" t="s">
        <v>45</v>
      </c>
      <c r="CL77">
        <v>3</v>
      </c>
      <c r="CM77" s="32">
        <f>'[1]15'!$CM$77</f>
        <v>5</v>
      </c>
    </row>
    <row r="78" spans="1:93">
      <c r="CK78" s="35"/>
      <c r="CL78">
        <v>4</v>
      </c>
      <c r="CM78" s="32">
        <f>'[1]15'!$CM$78</f>
        <v>5</v>
      </c>
    </row>
    <row r="79" spans="1:93">
      <c r="CM79" s="103"/>
    </row>
    <row r="81" spans="89:94">
      <c r="CK81" s="36" t="s">
        <v>48</v>
      </c>
      <c r="CM81" s="32">
        <f>'[1]15'!$CM$81</f>
        <v>2</v>
      </c>
    </row>
    <row r="82" spans="89:94">
      <c r="CK82" s="35"/>
    </row>
    <row r="83" spans="89:94" ht="13.5" customHeight="1">
      <c r="CM83" s="239" t="s">
        <v>204</v>
      </c>
      <c r="CN83" s="239" t="s">
        <v>31</v>
      </c>
      <c r="CO83" s="104" t="s">
        <v>91</v>
      </c>
      <c r="CP83" s="238" t="s">
        <v>213</v>
      </c>
    </row>
    <row r="84" spans="89:94" ht="13.5" customHeight="1">
      <c r="CK84" s="74" t="s">
        <v>204</v>
      </c>
      <c r="CM84" s="32" t="b">
        <f>'[1]15'!$CM$84</f>
        <v>0</v>
      </c>
      <c r="CN84" s="32" t="b">
        <f>'[1]15'!$CN$84</f>
        <v>0</v>
      </c>
      <c r="CO84" s="32" t="b">
        <f>'[1]15'!$CO$84</f>
        <v>0</v>
      </c>
      <c r="CP84" s="32" t="b">
        <v>0</v>
      </c>
    </row>
    <row r="85" spans="89:94">
      <c r="CK85" s="34" t="s">
        <v>31</v>
      </c>
      <c r="CM85" s="32" t="b">
        <f>'[1]15'!$CM$85</f>
        <v>0</v>
      </c>
      <c r="CN85" s="32" t="b">
        <f>'[1]15'!$CN$85</f>
        <v>0</v>
      </c>
      <c r="CO85" s="32" t="b">
        <f>'[1]15'!$CO$85</f>
        <v>0</v>
      </c>
      <c r="CP85" s="32" t="b">
        <v>0</v>
      </c>
    </row>
    <row r="86" spans="89:94">
      <c r="CK86" s="35"/>
      <c r="CM86" s="32" t="b">
        <f>'[1]15'!$CM$86</f>
        <v>0</v>
      </c>
      <c r="CN86" s="32" t="b">
        <f>'[1]15'!$CN$86</f>
        <v>0</v>
      </c>
      <c r="CO86" s="32" t="b">
        <f>'[1]15'!$CO$86</f>
        <v>0</v>
      </c>
      <c r="CP86" s="32" t="b">
        <v>0</v>
      </c>
    </row>
    <row r="87" spans="89:94">
      <c r="CM87" s="32" t="b">
        <f>'[1]15'!$CM$87</f>
        <v>0</v>
      </c>
      <c r="CN87" s="32" t="b">
        <f>'[1]15'!$CN$87</f>
        <v>0</v>
      </c>
      <c r="CO87" s="32" t="b">
        <f>'[1]15'!$CO$87</f>
        <v>0</v>
      </c>
      <c r="CP87" s="32" t="b">
        <v>0</v>
      </c>
    </row>
    <row r="89" spans="89:94">
      <c r="CK89" s="139" t="s">
        <v>111</v>
      </c>
      <c r="CM89" s="32" t="b">
        <f>'[1]15'!$CM$89</f>
        <v>0</v>
      </c>
    </row>
    <row r="90" spans="89:94">
      <c r="CK90" s="37" t="s">
        <v>205</v>
      </c>
      <c r="CM90" s="33" t="b">
        <f>'[1]15'!$CM$90</f>
        <v>0</v>
      </c>
    </row>
    <row r="91" spans="89:94">
      <c r="CK91" s="38" t="s">
        <v>116</v>
      </c>
      <c r="CM91" s="34" t="b">
        <f>'[1]15'!$CM$91</f>
        <v>0</v>
      </c>
    </row>
    <row r="92" spans="89:94">
      <c r="CK92" s="39" t="s">
        <v>51</v>
      </c>
      <c r="CM92" s="35" t="b">
        <f>'[1]15'!$CM$92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32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32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32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32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32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32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32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32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32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32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324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324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324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3214"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323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323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323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323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3219"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3236"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3237"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3238"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3239"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3240"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3241"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3226"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3227"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3228"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E108" sqref="CE108"/>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'[1]16'!$AZ$3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'[1]16'!$BR$3</f>
        <v>0</v>
      </c>
      <c r="BS3" s="326"/>
      <c r="BT3" s="297" t="s">
        <v>63</v>
      </c>
      <c r="BU3" s="326">
        <f>'[1]16'!$BU$3</f>
        <v>0</v>
      </c>
      <c r="BV3" s="326"/>
      <c r="BW3" s="297" t="s">
        <v>65</v>
      </c>
      <c r="BX3" s="326">
        <f>'[1]16'!$BX$3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'[1]16'!$AZ$5</f>
        <v>0</v>
      </c>
      <c r="BA5" s="320"/>
      <c r="BB5" s="320"/>
      <c r="BC5" s="320"/>
      <c r="BD5" s="320"/>
      <c r="BE5" s="320"/>
      <c r="BF5" s="320"/>
      <c r="BG5" s="320"/>
      <c r="BH5" s="320"/>
      <c r="BI5" s="320"/>
      <c r="BJ5" s="320"/>
      <c r="BK5" s="25">
        <f>'[1]16'!$BK$5</f>
        <v>0</v>
      </c>
      <c r="BL5" s="81"/>
      <c r="BM5" s="321" t="s">
        <v>29</v>
      </c>
      <c r="BN5" s="322"/>
      <c r="BO5" s="323"/>
      <c r="BP5" s="324">
        <f>'[1]16'!$BP$5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'[1]16'!$BP$6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'[1]16'!$B$8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'[1]16'!$BE$9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'[1]16'!$AZ$10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'[1]16'!$F$16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'[1]16'!$BC$16</f>
        <v>0</v>
      </c>
      <c r="BD16" s="493"/>
      <c r="BE16" s="493"/>
      <c r="BF16" s="493"/>
      <c r="BG16" s="153"/>
      <c r="BH16" s="496" t="s">
        <v>122</v>
      </c>
      <c r="BI16" s="497"/>
      <c r="BJ16" s="497"/>
      <c r="BK16" s="497"/>
      <c r="BL16" s="497"/>
      <c r="BM16" s="497"/>
      <c r="BN16" s="498"/>
      <c r="BO16" s="255">
        <f>'[1]16'!$BO$16</f>
        <v>0</v>
      </c>
      <c r="BP16" s="256"/>
      <c r="BQ16" s="256"/>
      <c r="BR16" s="256"/>
      <c r="BS16" s="256"/>
      <c r="BT16" s="256"/>
      <c r="BU16" s="256"/>
      <c r="BV16" s="256"/>
      <c r="BW16" s="256"/>
      <c r="BX16" s="257"/>
      <c r="BY16" s="246">
        <f>'[1]16'!$BX$16</f>
        <v>0</v>
      </c>
      <c r="BZ16" s="246"/>
      <c r="CA16" s="246"/>
      <c r="CB16" s="246"/>
      <c r="CC16" s="147"/>
      <c r="CD16" s="434"/>
      <c r="CE16" s="434"/>
      <c r="CF16" s="469"/>
      <c r="CG16" s="2"/>
    </row>
    <row r="17" spans="1:85" ht="7.5" customHeight="1">
      <c r="A17" s="40"/>
      <c r="B17" s="349"/>
      <c r="C17" s="356"/>
      <c r="D17" s="348"/>
      <c r="E17" s="349"/>
      <c r="F17" s="446">
        <f>'[1]16'!$F$17</f>
        <v>0</v>
      </c>
      <c r="G17" s="411"/>
      <c r="H17" s="411"/>
      <c r="I17" s="411"/>
      <c r="J17" s="411"/>
      <c r="K17" s="411"/>
      <c r="L17" s="411"/>
      <c r="M17" s="411"/>
      <c r="N17" s="411"/>
      <c r="O17" s="411"/>
      <c r="P17" s="411"/>
      <c r="Q17" s="411"/>
      <c r="R17" s="411"/>
      <c r="S17" s="411"/>
      <c r="T17" s="411"/>
      <c r="U17" s="411"/>
      <c r="V17" s="414">
        <f>'[1]16'!$V$17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'[1]16'!$BH$17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'[1]16'!$AN$18</f>
        <v>0</v>
      </c>
      <c r="AO18" s="421"/>
      <c r="AP18" s="423" t="s">
        <v>7</v>
      </c>
      <c r="AQ18" s="421">
        <f>'[1]16'!$AQ$18</f>
        <v>0</v>
      </c>
      <c r="AR18" s="421"/>
      <c r="AS18" s="423" t="s">
        <v>7</v>
      </c>
      <c r="AT18" s="421">
        <f>'[1]16'!$AT$18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'[1]16'!$H$20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'[1]16'!$BC$20</f>
        <v>0</v>
      </c>
      <c r="BD20" s="493"/>
      <c r="BE20" s="493"/>
      <c r="BF20" s="493"/>
      <c r="BG20" s="153"/>
      <c r="BH20" s="511" t="str">
        <f>'[1]16'!$BH$20</f>
        <v xml:space="preserve"> □　16歳以上30歳未満又は70歳以上
 □　留学
 □　障害者
 □　38万円以上の支払い</v>
      </c>
      <c r="BI20" s="512"/>
      <c r="BJ20" s="512"/>
      <c r="BK20" s="512"/>
      <c r="BL20" s="512"/>
      <c r="BM20" s="512"/>
      <c r="BN20" s="513"/>
      <c r="BO20" s="255">
        <f>'[1]16'!$BO$20</f>
        <v>0</v>
      </c>
      <c r="BP20" s="256"/>
      <c r="BQ20" s="256"/>
      <c r="BR20" s="256"/>
      <c r="BS20" s="256"/>
      <c r="BT20" s="256"/>
      <c r="BU20" s="256"/>
      <c r="BV20" s="256"/>
      <c r="BW20" s="256"/>
      <c r="BX20" s="257"/>
      <c r="BY20" s="246">
        <f>'[1]16'!$BX$20</f>
        <v>0</v>
      </c>
      <c r="BZ20" s="246"/>
      <c r="CA20" s="246"/>
      <c r="CB20" s="246"/>
      <c r="CC20" s="147"/>
      <c r="CD20" s="434"/>
      <c r="CE20" s="434"/>
      <c r="CF20" s="469"/>
      <c r="CG20" s="2"/>
    </row>
    <row r="21" spans="1:85" ht="11.25" customHeight="1">
      <c r="A21" s="40"/>
      <c r="B21" s="349"/>
      <c r="C21" s="356"/>
      <c r="D21" s="297"/>
      <c r="E21" s="357"/>
      <c r="F21" s="441"/>
      <c r="G21" s="442"/>
      <c r="H21" s="411">
        <f>'[1]16'!$H$21</f>
        <v>0</v>
      </c>
      <c r="I21" s="411"/>
      <c r="J21" s="411"/>
      <c r="K21" s="411"/>
      <c r="L21" s="411"/>
      <c r="M21" s="411"/>
      <c r="N21" s="411"/>
      <c r="O21" s="411"/>
      <c r="P21" s="411"/>
      <c r="Q21" s="411"/>
      <c r="R21" s="411"/>
      <c r="S21" s="411"/>
      <c r="T21" s="411"/>
      <c r="U21" s="411"/>
      <c r="V21" s="414">
        <f>'[1]16'!$V$21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'[1]16'!$AN$22</f>
        <v>0</v>
      </c>
      <c r="AO22" s="421"/>
      <c r="AP22" s="423" t="s">
        <v>7</v>
      </c>
      <c r="AQ22" s="421">
        <f>'[1]16'!$AQ$22</f>
        <v>0</v>
      </c>
      <c r="AR22" s="421"/>
      <c r="AS22" s="423" t="s">
        <v>7</v>
      </c>
      <c r="AT22" s="421">
        <f>'[1]16'!$AT$22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IF(CO69,'[1]16'!$BH$23,"")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'[1]16'!$H$24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'[1]16'!$BC$24</f>
        <v>0</v>
      </c>
      <c r="BD24" s="495"/>
      <c r="BE24" s="495"/>
      <c r="BF24" s="495"/>
      <c r="BG24" s="154"/>
      <c r="BH24" s="511" t="str">
        <f>'[1]16'!$BH$24</f>
        <v xml:space="preserve"> □　16歳以上30歳未満又は70歳以上
 □　留学
 □　障害者
 □　38万円以上の支払い</v>
      </c>
      <c r="BI24" s="512"/>
      <c r="BJ24" s="512"/>
      <c r="BK24" s="512"/>
      <c r="BL24" s="512"/>
      <c r="BM24" s="512"/>
      <c r="BN24" s="513"/>
      <c r="BO24" s="255">
        <f>'[1]16'!$BO$24</f>
        <v>0</v>
      </c>
      <c r="BP24" s="256"/>
      <c r="BQ24" s="256"/>
      <c r="BR24" s="256"/>
      <c r="BS24" s="256"/>
      <c r="BT24" s="256"/>
      <c r="BU24" s="256"/>
      <c r="BV24" s="256"/>
      <c r="BW24" s="256"/>
      <c r="BX24" s="257"/>
      <c r="BY24" s="246">
        <f>'[1]16'!$BX$24</f>
        <v>0</v>
      </c>
      <c r="BZ24" s="246"/>
      <c r="CA24" s="246"/>
      <c r="CB24" s="246"/>
      <c r="CC24" s="147"/>
      <c r="CD24" s="434"/>
      <c r="CE24" s="434"/>
      <c r="CF24" s="469"/>
      <c r="CG24" s="2"/>
    </row>
    <row r="25" spans="1:85" ht="11.25" customHeight="1">
      <c r="A25" s="40"/>
      <c r="B25" s="349"/>
      <c r="C25" s="356"/>
      <c r="D25" s="297"/>
      <c r="E25" s="357"/>
      <c r="F25" s="441"/>
      <c r="G25" s="442"/>
      <c r="H25" s="411">
        <f>'[1]16'!$H$25</f>
        <v>0</v>
      </c>
      <c r="I25" s="411"/>
      <c r="J25" s="411"/>
      <c r="K25" s="411"/>
      <c r="L25" s="411"/>
      <c r="M25" s="411"/>
      <c r="N25" s="411"/>
      <c r="O25" s="411"/>
      <c r="P25" s="411"/>
      <c r="Q25" s="411"/>
      <c r="R25" s="411"/>
      <c r="S25" s="411"/>
      <c r="T25" s="411"/>
      <c r="U25" s="411"/>
      <c r="V25" s="414">
        <f>'[1]16'!$V$25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'[1]16'!$AN$26</f>
        <v>0</v>
      </c>
      <c r="AO26" s="421"/>
      <c r="AP26" s="423" t="s">
        <v>7</v>
      </c>
      <c r="AQ26" s="421">
        <f>'[1]16'!$AQ$26</f>
        <v>0</v>
      </c>
      <c r="AR26" s="421"/>
      <c r="AS26" s="423" t="s">
        <v>7</v>
      </c>
      <c r="AT26" s="421">
        <f>'[1]16'!$AT$26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'[1]16'!$BH$27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'[1]16'!$H$28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'[1]16'!$BC$28</f>
        <v>0</v>
      </c>
      <c r="BD28" s="493"/>
      <c r="BE28" s="493"/>
      <c r="BF28" s="493"/>
      <c r="BG28" s="153"/>
      <c r="BH28" s="511" t="str">
        <f>'[1]16'!$BH$28</f>
        <v xml:space="preserve"> □　16歳以上30歳未満又は70歳以上
 □　留学
 □　障害者
 □　38万円以上の支払い</v>
      </c>
      <c r="BI28" s="512"/>
      <c r="BJ28" s="512"/>
      <c r="BK28" s="512"/>
      <c r="BL28" s="512"/>
      <c r="BM28" s="512"/>
      <c r="BN28" s="513"/>
      <c r="BO28" s="255">
        <f>'[1]16'!$BO$28</f>
        <v>0</v>
      </c>
      <c r="BP28" s="256"/>
      <c r="BQ28" s="256"/>
      <c r="BR28" s="256"/>
      <c r="BS28" s="256"/>
      <c r="BT28" s="256"/>
      <c r="BU28" s="256"/>
      <c r="BV28" s="256"/>
      <c r="BW28" s="256"/>
      <c r="BX28" s="257"/>
      <c r="BY28" s="246">
        <f>'[1]16'!$BX$28</f>
        <v>0</v>
      </c>
      <c r="BZ28" s="246"/>
      <c r="CA28" s="246"/>
      <c r="CB28" s="246"/>
      <c r="CC28" s="147"/>
      <c r="CD28" s="434"/>
      <c r="CE28" s="434"/>
      <c r="CF28" s="469"/>
      <c r="CG28" s="2"/>
    </row>
    <row r="29" spans="1:85" ht="11.25" customHeight="1">
      <c r="A29" s="40"/>
      <c r="B29" s="349"/>
      <c r="C29" s="48"/>
      <c r="D29" s="523" t="s">
        <v>150</v>
      </c>
      <c r="E29" s="524"/>
      <c r="F29" s="441"/>
      <c r="G29" s="442"/>
      <c r="H29" s="411">
        <f>'[1]16'!$H$29</f>
        <v>0</v>
      </c>
      <c r="I29" s="411"/>
      <c r="J29" s="411"/>
      <c r="K29" s="411"/>
      <c r="L29" s="411"/>
      <c r="M29" s="411"/>
      <c r="N29" s="411"/>
      <c r="O29" s="411"/>
      <c r="P29" s="411"/>
      <c r="Q29" s="411"/>
      <c r="R29" s="411"/>
      <c r="S29" s="411"/>
      <c r="T29" s="411"/>
      <c r="U29" s="411"/>
      <c r="V29" s="414">
        <f>'[1]16'!$V$29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'[1]16'!$AN$30</f>
        <v>0</v>
      </c>
      <c r="AO30" s="421"/>
      <c r="AP30" s="423" t="s">
        <v>7</v>
      </c>
      <c r="AQ30" s="421">
        <f>'[1]16'!$AQ$30</f>
        <v>0</v>
      </c>
      <c r="AR30" s="421"/>
      <c r="AS30" s="423" t="s">
        <v>7</v>
      </c>
      <c r="AT30" s="421">
        <f>'[1]16'!$AT$30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'[1]16'!$BH$31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'[1]16'!$H$32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'[1]16'!$BC$32</f>
        <v>0</v>
      </c>
      <c r="BD32" s="495"/>
      <c r="BE32" s="495"/>
      <c r="BF32" s="495"/>
      <c r="BG32" s="154"/>
      <c r="BH32" s="511" t="str">
        <f>'[1]16'!$BH$32</f>
        <v xml:space="preserve"> □　16歳以上30歳未満又は70歳以上
 □　留学
 □　障害者
 □　38万円以上の支払い</v>
      </c>
      <c r="BI32" s="512"/>
      <c r="BJ32" s="512"/>
      <c r="BK32" s="512"/>
      <c r="BL32" s="512"/>
      <c r="BM32" s="512"/>
      <c r="BN32" s="513"/>
      <c r="BO32" s="255">
        <f>'[1]16'!$BO$32</f>
        <v>0</v>
      </c>
      <c r="BP32" s="256"/>
      <c r="BQ32" s="256"/>
      <c r="BR32" s="256"/>
      <c r="BS32" s="256"/>
      <c r="BT32" s="256"/>
      <c r="BU32" s="256"/>
      <c r="BV32" s="256"/>
      <c r="BW32" s="256"/>
      <c r="BX32" s="257"/>
      <c r="BY32" s="246">
        <f>'[1]16'!$BX$32</f>
        <v>0</v>
      </c>
      <c r="BZ32" s="246"/>
      <c r="CA32" s="246"/>
      <c r="CB32" s="246"/>
      <c r="CC32" s="147"/>
      <c r="CD32" s="434"/>
      <c r="CE32" s="434"/>
      <c r="CF32" s="469"/>
      <c r="CG32" s="2"/>
    </row>
    <row r="33" spans="1:85" ht="11.25" customHeight="1">
      <c r="A33" s="40"/>
      <c r="B33" s="349"/>
      <c r="C33" s="48"/>
      <c r="D33" s="82"/>
      <c r="E33" s="108"/>
      <c r="F33" s="441"/>
      <c r="G33" s="442"/>
      <c r="H33" s="411">
        <f>'[1]16'!$H$33</f>
        <v>0</v>
      </c>
      <c r="I33" s="411"/>
      <c r="J33" s="411"/>
      <c r="K33" s="411"/>
      <c r="L33" s="411"/>
      <c r="M33" s="411"/>
      <c r="N33" s="411"/>
      <c r="O33" s="411"/>
      <c r="P33" s="411"/>
      <c r="Q33" s="411"/>
      <c r="R33" s="411"/>
      <c r="S33" s="411"/>
      <c r="T33" s="411"/>
      <c r="U33" s="411"/>
      <c r="V33" s="414">
        <f>'[1]16'!$V$33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'[1]16'!$AN$34</f>
        <v>0</v>
      </c>
      <c r="AO34" s="421"/>
      <c r="AP34" s="423" t="s">
        <v>7</v>
      </c>
      <c r="AQ34" s="421">
        <f>'[1]16'!$AQ$34</f>
        <v>0</v>
      </c>
      <c r="AR34" s="421"/>
      <c r="AS34" s="423" t="s">
        <v>7</v>
      </c>
      <c r="AT34" s="421">
        <f>'[1]16'!$AT$34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'[1]16'!$BH$35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'[1]16'!$AV$38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'[1]16'!$BX$38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'[1]16'!$U$39</f>
        <v>0</v>
      </c>
      <c r="V39" s="588"/>
      <c r="W39" s="588"/>
      <c r="X39" s="588"/>
      <c r="Y39" s="588"/>
      <c r="Z39" s="589"/>
      <c r="AA39" s="587">
        <f>'[1]16'!$AA$39</f>
        <v>0</v>
      </c>
      <c r="AB39" s="588"/>
      <c r="AC39" s="588"/>
      <c r="AD39" s="588"/>
      <c r="AE39" s="588"/>
      <c r="AF39" s="589"/>
      <c r="AG39" s="590">
        <f>'[1]16'!$AG$39</f>
        <v>0</v>
      </c>
      <c r="AH39" s="591"/>
      <c r="AI39" s="594" t="s">
        <v>59</v>
      </c>
      <c r="AJ39" s="596">
        <f>'[1]16'!$AJ$39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'[1]16'!$U$41</f>
        <v>0</v>
      </c>
      <c r="V41" s="544"/>
      <c r="W41" s="544"/>
      <c r="X41" s="544"/>
      <c r="Y41" s="544"/>
      <c r="Z41" s="545"/>
      <c r="AA41" s="543">
        <f>'[1]16'!$AA$41</f>
        <v>0</v>
      </c>
      <c r="AB41" s="544"/>
      <c r="AC41" s="544"/>
      <c r="AD41" s="544"/>
      <c r="AE41" s="544"/>
      <c r="AF41" s="545"/>
      <c r="AG41" s="546">
        <f>'[1]16'!$AG$41</f>
        <v>0</v>
      </c>
      <c r="AH41" s="547"/>
      <c r="AI41" s="155" t="s">
        <v>59</v>
      </c>
      <c r="AJ41" s="548">
        <f>'[1]16'!$AJ$41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'[1]16'!$AA$42</f>
        <v>0</v>
      </c>
      <c r="AB42" s="559"/>
      <c r="AC42" s="559"/>
      <c r="AD42" s="559"/>
      <c r="AE42" s="559"/>
      <c r="AF42" s="560"/>
      <c r="AG42" s="546">
        <f>'[1]16'!$AG$42</f>
        <v>0</v>
      </c>
      <c r="AH42" s="547"/>
      <c r="AI42" s="155" t="s">
        <v>59</v>
      </c>
      <c r="AJ42" s="548">
        <f>'[1]16'!$AJ$42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'[1]16'!$F$46</f>
        <v>0</v>
      </c>
      <c r="G46" s="443"/>
      <c r="H46" s="443"/>
      <c r="I46" s="443"/>
      <c r="J46" s="443"/>
      <c r="K46" s="443"/>
      <c r="L46" s="443"/>
      <c r="M46" s="443"/>
      <c r="N46" s="443"/>
      <c r="O46" s="443"/>
      <c r="P46" s="443"/>
      <c r="Q46" s="443"/>
      <c r="R46" s="443"/>
      <c r="S46" s="443"/>
      <c r="T46" s="522"/>
      <c r="U46" s="612">
        <f>'[1]16'!$U$46</f>
        <v>0</v>
      </c>
      <c r="V46" s="609"/>
      <c r="W46" s="609"/>
      <c r="X46" s="609"/>
      <c r="Y46" s="609"/>
      <c r="Z46" s="610"/>
      <c r="AA46" s="613" t="str">
        <f>'[1]16'!$AA$46</f>
        <v>明・大・昭
平・令</v>
      </c>
      <c r="AB46" s="614"/>
      <c r="AC46" s="614"/>
      <c r="AD46" s="609">
        <f>'[1]16'!$AD$46</f>
        <v>0</v>
      </c>
      <c r="AE46" s="609"/>
      <c r="AF46" s="59" t="s">
        <v>7</v>
      </c>
      <c r="AG46" s="609">
        <f>'[1]16'!$AG$46</f>
        <v>0</v>
      </c>
      <c r="AH46" s="609"/>
      <c r="AI46" s="59" t="s">
        <v>7</v>
      </c>
      <c r="AJ46" s="609">
        <f>'[1]16'!$AJ$46</f>
        <v>0</v>
      </c>
      <c r="AK46" s="610"/>
      <c r="AL46" s="266">
        <f>'[1]16'!$AL$46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'[1]16'!$BG$46</f>
        <v>0</v>
      </c>
      <c r="BH46" s="267"/>
      <c r="BI46" s="267"/>
      <c r="BJ46" s="267"/>
      <c r="BK46" s="267"/>
      <c r="BL46" s="268"/>
      <c r="BM46" s="262">
        <f>'[1]16'!$BM$46</f>
        <v>0</v>
      </c>
      <c r="BN46" s="291"/>
      <c r="BO46" s="266">
        <f>'[1]16'!$BO$46</f>
        <v>0</v>
      </c>
      <c r="BP46" s="267"/>
      <c r="BQ46" s="267"/>
      <c r="BR46" s="267"/>
      <c r="BS46" s="267"/>
      <c r="BT46" s="267"/>
      <c r="BU46" s="267"/>
      <c r="BV46" s="267"/>
      <c r="BW46" s="267"/>
      <c r="BX46" s="268"/>
      <c r="BY46" s="262">
        <f>'[1]16'!$BW$46</f>
        <v>0</v>
      </c>
      <c r="BZ46" s="263"/>
      <c r="CA46" s="263"/>
      <c r="CB46" s="263"/>
      <c r="CC46" s="149"/>
      <c r="CD46" s="230"/>
      <c r="CE46" s="230"/>
      <c r="CF46" s="40"/>
      <c r="CG46" s="2"/>
    </row>
    <row r="47" spans="1:85" ht="17.45" customHeight="1">
      <c r="A47" s="40"/>
      <c r="B47" s="600"/>
      <c r="C47" s="601"/>
      <c r="D47" s="601"/>
      <c r="E47" s="602"/>
      <c r="F47" s="611">
        <f>'[1]16'!$F$47</f>
        <v>0</v>
      </c>
      <c r="G47" s="443"/>
      <c r="H47" s="443"/>
      <c r="I47" s="443"/>
      <c r="J47" s="443"/>
      <c r="K47" s="443"/>
      <c r="L47" s="443"/>
      <c r="M47" s="443"/>
      <c r="N47" s="443"/>
      <c r="O47" s="443"/>
      <c r="P47" s="443"/>
      <c r="Q47" s="443"/>
      <c r="R47" s="443"/>
      <c r="S47" s="443"/>
      <c r="T47" s="522"/>
      <c r="U47" s="612">
        <f>'[1]16'!$U$47</f>
        <v>0</v>
      </c>
      <c r="V47" s="609"/>
      <c r="W47" s="609"/>
      <c r="X47" s="609"/>
      <c r="Y47" s="609"/>
      <c r="Z47" s="610"/>
      <c r="AA47" s="613" t="str">
        <f>'[1]16'!$AA$47</f>
        <v>明・大・昭
平・令</v>
      </c>
      <c r="AB47" s="614"/>
      <c r="AC47" s="614"/>
      <c r="AD47" s="609">
        <f>'[1]16'!$AD$47</f>
        <v>0</v>
      </c>
      <c r="AE47" s="609"/>
      <c r="AF47" s="60" t="s">
        <v>7</v>
      </c>
      <c r="AG47" s="609">
        <f>'[1]16'!$AG$47</f>
        <v>0</v>
      </c>
      <c r="AH47" s="609"/>
      <c r="AI47" s="60" t="s">
        <v>7</v>
      </c>
      <c r="AJ47" s="609">
        <f>'[1]16'!$AJ$47</f>
        <v>0</v>
      </c>
      <c r="AK47" s="610"/>
      <c r="AL47" s="292">
        <f>'[1]16'!$AL$47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'[1]16'!$BG$47</f>
        <v>0</v>
      </c>
      <c r="BH47" s="293"/>
      <c r="BI47" s="293"/>
      <c r="BJ47" s="293"/>
      <c r="BK47" s="293"/>
      <c r="BL47" s="294"/>
      <c r="BM47" s="264">
        <f>'[1]16'!$BM$47</f>
        <v>0</v>
      </c>
      <c r="BN47" s="295"/>
      <c r="BO47" s="269">
        <f>'[1]16'!$BO$47</f>
        <v>0</v>
      </c>
      <c r="BP47" s="270"/>
      <c r="BQ47" s="270"/>
      <c r="BR47" s="270"/>
      <c r="BS47" s="270"/>
      <c r="BT47" s="270"/>
      <c r="BU47" s="270"/>
      <c r="BV47" s="270"/>
      <c r="BW47" s="270"/>
      <c r="BX47" s="271"/>
      <c r="BY47" s="264">
        <f>'[1]16'!$BW$47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'[1]16'!$H$50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'[1]16'!$AT$50</f>
        <v>0</v>
      </c>
      <c r="AU50" s="642"/>
      <c r="AV50" s="642"/>
      <c r="AW50" s="643"/>
      <c r="AX50" s="658" t="str">
        <f>'[1]16'!$AX$50</f>
        <v>平</v>
      </c>
      <c r="AY50" s="659"/>
      <c r="AZ50" s="642">
        <f>'[1]16'!$AZ$50</f>
        <v>0</v>
      </c>
      <c r="BA50" s="642">
        <f>'[1]16'!$BA$50</f>
        <v>0</v>
      </c>
      <c r="BB50" s="642">
        <f>'[1]16'!$BB$50</f>
        <v>0</v>
      </c>
      <c r="BC50" s="643"/>
      <c r="BD50" s="264">
        <f>'[1]16'!$BD$50</f>
        <v>0</v>
      </c>
      <c r="BE50" s="265"/>
      <c r="BF50" s="265"/>
      <c r="BG50" s="265"/>
      <c r="BH50" s="265"/>
      <c r="BI50" s="265"/>
      <c r="BJ50" s="265"/>
      <c r="BK50" s="265"/>
      <c r="BL50" s="265"/>
      <c r="BM50" s="295"/>
      <c r="BN50" s="612">
        <f>'[1]16'!$BN$50</f>
        <v>0</v>
      </c>
      <c r="BO50" s="609"/>
      <c r="BP50" s="609"/>
      <c r="BQ50" s="609"/>
      <c r="BR50" s="610"/>
      <c r="BS50" s="652">
        <f>'[1]16'!$BS$50</f>
        <v>0</v>
      </c>
      <c r="BT50" s="653"/>
      <c r="BU50" s="653"/>
      <c r="BV50" s="653"/>
      <c r="BW50" s="653"/>
      <c r="BX50" s="598" t="s">
        <v>8</v>
      </c>
      <c r="BY50" s="612">
        <f>'[1]16'!$BY$50</f>
        <v>0</v>
      </c>
      <c r="BZ50" s="609"/>
      <c r="CA50" s="609"/>
      <c r="CB50" s="610"/>
      <c r="CC50" s="232"/>
      <c r="CD50" s="638"/>
      <c r="CE50" s="638"/>
      <c r="CF50" s="40"/>
      <c r="CG50" s="2"/>
    </row>
    <row r="51" spans="1:85" ht="21" customHeight="1">
      <c r="A51" s="40"/>
      <c r="B51" s="615"/>
      <c r="C51" s="615"/>
      <c r="D51" s="615"/>
      <c r="E51" s="616"/>
      <c r="F51" s="367"/>
      <c r="G51" s="352"/>
      <c r="H51" s="270">
        <f>'[1]16'!$H$51</f>
        <v>0</v>
      </c>
      <c r="I51" s="270"/>
      <c r="J51" s="270"/>
      <c r="K51" s="270"/>
      <c r="L51" s="270"/>
      <c r="M51" s="270"/>
      <c r="N51" s="270"/>
      <c r="O51" s="270"/>
      <c r="P51" s="270"/>
      <c r="Q51" s="270"/>
      <c r="R51" s="270"/>
      <c r="S51" s="270"/>
      <c r="T51" s="660">
        <f>'[1]16'!$T$51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'[1]16'!$AX$51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'[1]16'!$H$52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'[1]16'!$AT$52</f>
        <v>0</v>
      </c>
      <c r="AU52" s="642"/>
      <c r="AV52" s="642"/>
      <c r="AW52" s="643"/>
      <c r="AX52" s="658" t="str">
        <f>'[1]16'!$AX$52</f>
        <v>平</v>
      </c>
      <c r="AY52" s="659"/>
      <c r="AZ52" s="642">
        <f>'[1]16'!$AZ$52</f>
        <v>0</v>
      </c>
      <c r="BA52" s="642">
        <f>'[1]16'!$BA$52</f>
        <v>0</v>
      </c>
      <c r="BB52" s="642">
        <f>'[1]16'!$BB$52</f>
        <v>0</v>
      </c>
      <c r="BC52" s="643"/>
      <c r="BD52" s="630">
        <f>'[1]16'!$BD$52</f>
        <v>0</v>
      </c>
      <c r="BE52" s="631"/>
      <c r="BF52" s="631"/>
      <c r="BG52" s="631"/>
      <c r="BH52" s="631"/>
      <c r="BI52" s="631"/>
      <c r="BJ52" s="631"/>
      <c r="BK52" s="631"/>
      <c r="BL52" s="631"/>
      <c r="BM52" s="632"/>
      <c r="BN52" s="633">
        <f>'[1]16'!$BN$52</f>
        <v>0</v>
      </c>
      <c r="BO52" s="634"/>
      <c r="BP52" s="634"/>
      <c r="BQ52" s="634"/>
      <c r="BR52" s="635"/>
      <c r="BS52" s="633">
        <f>'[1]16'!$BS$52</f>
        <v>0</v>
      </c>
      <c r="BT52" s="634"/>
      <c r="BU52" s="634"/>
      <c r="BV52" s="634"/>
      <c r="BW52" s="634"/>
      <c r="BX52" s="636" t="s">
        <v>8</v>
      </c>
      <c r="BY52" s="633">
        <f>'[1]16'!$BY$52</f>
        <v>0</v>
      </c>
      <c r="BZ52" s="634"/>
      <c r="CA52" s="634"/>
      <c r="CB52" s="635"/>
      <c r="CC52" s="232"/>
      <c r="CD52" s="638"/>
      <c r="CE52" s="638"/>
      <c r="CF52" s="40"/>
      <c r="CG52" s="2"/>
    </row>
    <row r="53" spans="1:85" ht="21" customHeight="1">
      <c r="A53" s="40"/>
      <c r="B53" s="615"/>
      <c r="C53" s="615"/>
      <c r="D53" s="615"/>
      <c r="E53" s="616"/>
      <c r="F53" s="356"/>
      <c r="G53" s="297"/>
      <c r="H53" s="270">
        <f>'[1]16'!$H$53</f>
        <v>0</v>
      </c>
      <c r="I53" s="270"/>
      <c r="J53" s="270"/>
      <c r="K53" s="270"/>
      <c r="L53" s="270"/>
      <c r="M53" s="270"/>
      <c r="N53" s="270"/>
      <c r="O53" s="270"/>
      <c r="P53" s="270"/>
      <c r="Q53" s="270"/>
      <c r="R53" s="270"/>
      <c r="S53" s="270"/>
      <c r="T53" s="660">
        <f>'[1]16'!$T$53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'[1]16'!$AX$53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'[1]16'!$H$55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'[1]16'!$AT$55</f>
        <v>0</v>
      </c>
      <c r="AU55" s="642"/>
      <c r="AV55" s="642"/>
      <c r="AW55" s="643"/>
      <c r="AX55" s="688" t="str">
        <f>'[1]16'!$AX$55</f>
        <v>明・大・昭</v>
      </c>
      <c r="AY55" s="689"/>
      <c r="AZ55" s="642">
        <f>'[1]16'!$AZ$55</f>
        <v>0</v>
      </c>
      <c r="BA55" s="642">
        <f>'[1]16'!$BA$55</f>
        <v>0</v>
      </c>
      <c r="BB55" s="642">
        <f>'[1]16'!$BB$55</f>
        <v>0</v>
      </c>
      <c r="BC55" s="643"/>
      <c r="BD55" s="630">
        <f>'[1]16'!$BD$55</f>
        <v>0</v>
      </c>
      <c r="BE55" s="631"/>
      <c r="BF55" s="631"/>
      <c r="BG55" s="631"/>
      <c r="BH55" s="631"/>
      <c r="BI55" s="631"/>
      <c r="BJ55" s="631"/>
      <c r="BK55" s="632"/>
      <c r="BL55" s="613" t="str">
        <f>'[1]16'!$BL$55</f>
        <v>□ 配偶者
□ 30歳未満又は70歳以上 □ 障害者
□ 留学                      □ 38万円以上の支払</v>
      </c>
      <c r="BM55" s="706"/>
      <c r="BN55" s="706"/>
      <c r="BO55" s="706"/>
      <c r="BP55" s="706"/>
      <c r="BQ55" s="707"/>
      <c r="BR55" s="633">
        <f>'[1]16'!$BR$55</f>
        <v>0</v>
      </c>
      <c r="BS55" s="634"/>
      <c r="BT55" s="634"/>
      <c r="BU55" s="634"/>
      <c r="BV55" s="636" t="s">
        <v>8</v>
      </c>
      <c r="BW55" s="699" t="str">
        <f>'[1]16'!$BW$55</f>
        <v>□ 一般</v>
      </c>
      <c r="BX55" s="700"/>
      <c r="BY55" s="633">
        <f>'[1]16'!$BY$55</f>
        <v>0</v>
      </c>
      <c r="BZ55" s="634"/>
      <c r="CA55" s="634"/>
      <c r="CB55" s="635"/>
      <c r="CC55" s="701"/>
      <c r="CD55" s="241" t="str">
        <f>'[1]16'!$CD$55</f>
        <v>□ 寡婦</v>
      </c>
      <c r="CE55" s="156"/>
      <c r="CF55" s="40"/>
      <c r="CG55" s="2"/>
    </row>
    <row r="56" spans="1:85" ht="12.75" customHeight="1">
      <c r="A56" s="40"/>
      <c r="B56" s="674"/>
      <c r="C56" s="674"/>
      <c r="D56" s="674"/>
      <c r="E56" s="675"/>
      <c r="F56" s="48"/>
      <c r="G56" s="49"/>
      <c r="H56" s="270">
        <f>'[1]16'!$H$56</f>
        <v>0</v>
      </c>
      <c r="I56" s="270"/>
      <c r="J56" s="270"/>
      <c r="K56" s="270"/>
      <c r="L56" s="270"/>
      <c r="M56" s="270"/>
      <c r="N56" s="270"/>
      <c r="O56" s="270"/>
      <c r="P56" s="270"/>
      <c r="Q56" s="270"/>
      <c r="R56" s="270"/>
      <c r="S56" s="270"/>
      <c r="T56" s="660">
        <f>'[1]16'!$T$56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'[1]16'!$AX$56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'[1]16'!$BW$56</f>
        <v>□ 特別</v>
      </c>
      <c r="BX56" s="705"/>
      <c r="BY56" s="633"/>
      <c r="BZ56" s="634"/>
      <c r="CA56" s="634"/>
      <c r="CB56" s="635"/>
      <c r="CC56" s="701"/>
      <c r="CD56" s="242" t="str">
        <f>'[1]16'!$CD$56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'[1]16'!$CM$69</f>
        <v>4</v>
      </c>
      <c r="CN69" s="233" t="s">
        <v>202</v>
      </c>
      <c r="CO69" s="32" t="b">
        <v>0</v>
      </c>
    </row>
    <row r="70" spans="1:93">
      <c r="CN70" s="233" t="s">
        <v>203</v>
      </c>
    </row>
    <row r="71" spans="1:93">
      <c r="CJ71">
        <v>1</v>
      </c>
      <c r="CK71" s="33" t="s">
        <v>49</v>
      </c>
      <c r="CL71" t="s">
        <v>145</v>
      </c>
      <c r="CM71" s="32">
        <f>'[1]16'!$CM$71</f>
        <v>2</v>
      </c>
    </row>
    <row r="72" spans="1:93">
      <c r="CJ72">
        <v>2</v>
      </c>
      <c r="CK72" s="35" t="s">
        <v>50</v>
      </c>
    </row>
    <row r="74" spans="1:93">
      <c r="CK74" s="33" t="s">
        <v>43</v>
      </c>
      <c r="CL74" t="s">
        <v>146</v>
      </c>
      <c r="CM74" s="32">
        <f>'[1]16'!$CM$74</f>
        <v>5</v>
      </c>
    </row>
    <row r="75" spans="1:93">
      <c r="CK75" s="34" t="s">
        <v>44</v>
      </c>
      <c r="CL75" t="s">
        <v>46</v>
      </c>
      <c r="CM75" s="32">
        <f>'[1]16'!$CM$75</f>
        <v>5</v>
      </c>
    </row>
    <row r="76" spans="1:93">
      <c r="CK76" s="34" t="s">
        <v>42</v>
      </c>
      <c r="CL76">
        <v>2</v>
      </c>
      <c r="CM76" s="32">
        <f>'[1]16'!$CM$76</f>
        <v>5</v>
      </c>
    </row>
    <row r="77" spans="1:93">
      <c r="CK77" s="34" t="s">
        <v>45</v>
      </c>
      <c r="CL77">
        <v>3</v>
      </c>
      <c r="CM77" s="32">
        <f>'[1]16'!$CM$77</f>
        <v>5</v>
      </c>
    </row>
    <row r="78" spans="1:93">
      <c r="CK78" s="35"/>
      <c r="CL78">
        <v>4</v>
      </c>
      <c r="CM78" s="32">
        <f>'[1]16'!$CM$78</f>
        <v>5</v>
      </c>
    </row>
    <row r="79" spans="1:93">
      <c r="CM79" s="103"/>
    </row>
    <row r="81" spans="89:94">
      <c r="CK81" s="36" t="s">
        <v>48</v>
      </c>
      <c r="CM81" s="32">
        <f>'[1]16'!$CM$81</f>
        <v>2</v>
      </c>
    </row>
    <row r="82" spans="89:94">
      <c r="CK82" s="35"/>
    </row>
    <row r="83" spans="89:94" ht="13.5" customHeight="1">
      <c r="CM83" s="239" t="s">
        <v>204</v>
      </c>
      <c r="CN83" s="239" t="s">
        <v>31</v>
      </c>
      <c r="CO83" s="104" t="s">
        <v>91</v>
      </c>
      <c r="CP83" s="238" t="s">
        <v>213</v>
      </c>
    </row>
    <row r="84" spans="89:94" ht="13.5" customHeight="1">
      <c r="CK84" s="74" t="s">
        <v>204</v>
      </c>
      <c r="CM84" s="32" t="b">
        <f>'[1]16'!$CM$84</f>
        <v>0</v>
      </c>
      <c r="CN84" s="32" t="b">
        <f>'[1]16'!$CN$84</f>
        <v>0</v>
      </c>
      <c r="CO84" s="32" t="b">
        <f>'[1]16'!$CO$84</f>
        <v>0</v>
      </c>
      <c r="CP84" s="32" t="b">
        <v>0</v>
      </c>
    </row>
    <row r="85" spans="89:94">
      <c r="CK85" s="34" t="s">
        <v>31</v>
      </c>
      <c r="CM85" s="32" t="b">
        <f>'[1]16'!$CM$85</f>
        <v>0</v>
      </c>
      <c r="CN85" s="32" t="b">
        <f>'[1]16'!$CN$85</f>
        <v>0</v>
      </c>
      <c r="CO85" s="32" t="b">
        <f>'[1]16'!$CO$85</f>
        <v>0</v>
      </c>
      <c r="CP85" s="32" t="b">
        <v>0</v>
      </c>
    </row>
    <row r="86" spans="89:94">
      <c r="CK86" s="35"/>
      <c r="CM86" s="32" t="b">
        <f>'[1]16'!$CM$86</f>
        <v>0</v>
      </c>
      <c r="CN86" s="32" t="b">
        <f>'[1]16'!$CN$86</f>
        <v>0</v>
      </c>
      <c r="CO86" s="32" t="b">
        <f>'[1]16'!$CO$86</f>
        <v>0</v>
      </c>
      <c r="CP86" s="32" t="b">
        <v>0</v>
      </c>
    </row>
    <row r="87" spans="89:94">
      <c r="CM87" s="32" t="b">
        <f>'[1]16'!$CM$87</f>
        <v>0</v>
      </c>
      <c r="CN87" s="32" t="b">
        <f>'[1]16'!$CN$87</f>
        <v>0</v>
      </c>
      <c r="CO87" s="32" t="b">
        <f>'[1]16'!$CO$87</f>
        <v>0</v>
      </c>
      <c r="CP87" s="32" t="b">
        <v>0</v>
      </c>
    </row>
    <row r="89" spans="89:94">
      <c r="CK89" s="139" t="s">
        <v>111</v>
      </c>
      <c r="CM89" s="32" t="b">
        <f>'[1]16'!$CM$89</f>
        <v>0</v>
      </c>
    </row>
    <row r="90" spans="89:94">
      <c r="CK90" s="37" t="s">
        <v>205</v>
      </c>
      <c r="CM90" s="33" t="b">
        <f>'[1]16'!$CM$90</f>
        <v>0</v>
      </c>
    </row>
    <row r="91" spans="89:94">
      <c r="CK91" s="38" t="s">
        <v>116</v>
      </c>
      <c r="CM91" s="34" t="b">
        <f>'[1]16'!$CM$91</f>
        <v>0</v>
      </c>
    </row>
    <row r="92" spans="89:94">
      <c r="CK92" s="39" t="s">
        <v>51</v>
      </c>
      <c r="CM92" s="35" t="b">
        <f>'[1]16'!$CM$92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42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42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42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42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42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42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42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42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42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42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423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424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425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425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425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425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425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425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426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426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426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426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426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426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426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4250"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4251"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4252"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'[1]17'!$AZ$3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'[1]17'!$BR$3</f>
        <v>0</v>
      </c>
      <c r="BS3" s="326"/>
      <c r="BT3" s="297" t="s">
        <v>63</v>
      </c>
      <c r="BU3" s="326">
        <f>'[1]17'!$BU$3</f>
        <v>0</v>
      </c>
      <c r="BV3" s="326"/>
      <c r="BW3" s="297" t="s">
        <v>65</v>
      </c>
      <c r="BX3" s="326">
        <f>'[1]17'!$BX$3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'[1]17'!$AZ$5</f>
        <v>0</v>
      </c>
      <c r="BA5" s="320"/>
      <c r="BB5" s="320"/>
      <c r="BC5" s="320"/>
      <c r="BD5" s="320"/>
      <c r="BE5" s="320"/>
      <c r="BF5" s="320"/>
      <c r="BG5" s="320"/>
      <c r="BH5" s="320"/>
      <c r="BI5" s="320"/>
      <c r="BJ5" s="320"/>
      <c r="BK5" s="25">
        <f>'[1]17'!$BK$5</f>
        <v>0</v>
      </c>
      <c r="BL5" s="81"/>
      <c r="BM5" s="321" t="s">
        <v>29</v>
      </c>
      <c r="BN5" s="322"/>
      <c r="BO5" s="323"/>
      <c r="BP5" s="324">
        <f>'[1]17'!$BP$5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'[1]17'!$BP$6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'[1]17'!$B$8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'[1]17'!$BE$9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'[1]17'!$AZ$10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'[1]17'!$F$16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'[1]17'!$BC$16</f>
        <v>0</v>
      </c>
      <c r="BD16" s="493"/>
      <c r="BE16" s="493"/>
      <c r="BF16" s="493"/>
      <c r="BG16" s="153"/>
      <c r="BH16" s="496" t="s">
        <v>122</v>
      </c>
      <c r="BI16" s="497"/>
      <c r="BJ16" s="497"/>
      <c r="BK16" s="497"/>
      <c r="BL16" s="497"/>
      <c r="BM16" s="497"/>
      <c r="BN16" s="498"/>
      <c r="BO16" s="255">
        <f>'[1]17'!$BO$16</f>
        <v>0</v>
      </c>
      <c r="BP16" s="256"/>
      <c r="BQ16" s="256"/>
      <c r="BR16" s="256"/>
      <c r="BS16" s="256"/>
      <c r="BT16" s="256"/>
      <c r="BU16" s="256"/>
      <c r="BV16" s="256"/>
      <c r="BW16" s="256"/>
      <c r="BX16" s="257"/>
      <c r="BY16" s="246">
        <f>'[1]17'!$BX$16</f>
        <v>0</v>
      </c>
      <c r="BZ16" s="246"/>
      <c r="CA16" s="246"/>
      <c r="CB16" s="246"/>
      <c r="CC16" s="147"/>
      <c r="CD16" s="434"/>
      <c r="CE16" s="434"/>
      <c r="CF16" s="469"/>
      <c r="CG16" s="2"/>
    </row>
    <row r="17" spans="1:85" ht="7.5" customHeight="1">
      <c r="A17" s="40"/>
      <c r="B17" s="349"/>
      <c r="C17" s="356"/>
      <c r="D17" s="348"/>
      <c r="E17" s="349"/>
      <c r="F17" s="446">
        <f>'[1]17'!$F$17</f>
        <v>0</v>
      </c>
      <c r="G17" s="411"/>
      <c r="H17" s="411"/>
      <c r="I17" s="411"/>
      <c r="J17" s="411"/>
      <c r="K17" s="411"/>
      <c r="L17" s="411"/>
      <c r="M17" s="411"/>
      <c r="N17" s="411"/>
      <c r="O17" s="411"/>
      <c r="P17" s="411"/>
      <c r="Q17" s="411"/>
      <c r="R17" s="411"/>
      <c r="S17" s="411"/>
      <c r="T17" s="411"/>
      <c r="U17" s="411"/>
      <c r="V17" s="414">
        <f>'[1]17'!$V$17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'[1]17'!$BH$17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'[1]17'!$AN$18</f>
        <v>0</v>
      </c>
      <c r="AO18" s="421"/>
      <c r="AP18" s="423" t="s">
        <v>7</v>
      </c>
      <c r="AQ18" s="421">
        <f>'[1]17'!$AQ$18</f>
        <v>0</v>
      </c>
      <c r="AR18" s="421"/>
      <c r="AS18" s="423" t="s">
        <v>7</v>
      </c>
      <c r="AT18" s="421">
        <f>'[1]17'!$AT$18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'[1]17'!$H$20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'[1]17'!$BC$20</f>
        <v>0</v>
      </c>
      <c r="BD20" s="493"/>
      <c r="BE20" s="493"/>
      <c r="BF20" s="493"/>
      <c r="BG20" s="153"/>
      <c r="BH20" s="511" t="str">
        <f>'[1]17'!$BH$20</f>
        <v xml:space="preserve"> □　16歳以上30歳未満又は70歳以上
 □　留学
 □　障害者
 □　38万円以上の支払い</v>
      </c>
      <c r="BI20" s="512"/>
      <c r="BJ20" s="512"/>
      <c r="BK20" s="512"/>
      <c r="BL20" s="512"/>
      <c r="BM20" s="512"/>
      <c r="BN20" s="513"/>
      <c r="BO20" s="255">
        <f>'[1]17'!$BO$20</f>
        <v>0</v>
      </c>
      <c r="BP20" s="256"/>
      <c r="BQ20" s="256"/>
      <c r="BR20" s="256"/>
      <c r="BS20" s="256"/>
      <c r="BT20" s="256"/>
      <c r="BU20" s="256"/>
      <c r="BV20" s="256"/>
      <c r="BW20" s="256"/>
      <c r="BX20" s="257"/>
      <c r="BY20" s="246">
        <f>'[1]17'!$BX$20</f>
        <v>0</v>
      </c>
      <c r="BZ20" s="246"/>
      <c r="CA20" s="246"/>
      <c r="CB20" s="246"/>
      <c r="CC20" s="147"/>
      <c r="CD20" s="434"/>
      <c r="CE20" s="434"/>
      <c r="CF20" s="469"/>
      <c r="CG20" s="2"/>
    </row>
    <row r="21" spans="1:85" ht="11.25" customHeight="1">
      <c r="A21" s="40"/>
      <c r="B21" s="349"/>
      <c r="C21" s="356"/>
      <c r="D21" s="297"/>
      <c r="E21" s="357"/>
      <c r="F21" s="441"/>
      <c r="G21" s="442"/>
      <c r="H21" s="411">
        <f>'[1]17'!$H$21</f>
        <v>0</v>
      </c>
      <c r="I21" s="411"/>
      <c r="J21" s="411"/>
      <c r="K21" s="411"/>
      <c r="L21" s="411"/>
      <c r="M21" s="411"/>
      <c r="N21" s="411"/>
      <c r="O21" s="411"/>
      <c r="P21" s="411"/>
      <c r="Q21" s="411"/>
      <c r="R21" s="411"/>
      <c r="S21" s="411"/>
      <c r="T21" s="411"/>
      <c r="U21" s="411"/>
      <c r="V21" s="414">
        <f>'[1]17'!$V$21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'[1]17'!$AN$22</f>
        <v>0</v>
      </c>
      <c r="AO22" s="421"/>
      <c r="AP22" s="423" t="s">
        <v>7</v>
      </c>
      <c r="AQ22" s="421">
        <f>'[1]17'!$AQ$22</f>
        <v>0</v>
      </c>
      <c r="AR22" s="421"/>
      <c r="AS22" s="423" t="s">
        <v>7</v>
      </c>
      <c r="AT22" s="421">
        <f>'[1]17'!$AT$22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IF(CO69,'[1]17'!$BH$23,"")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'[1]17'!$H$24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'[1]17'!$BC$24</f>
        <v>0</v>
      </c>
      <c r="BD24" s="495"/>
      <c r="BE24" s="495"/>
      <c r="BF24" s="495"/>
      <c r="BG24" s="154"/>
      <c r="BH24" s="511" t="str">
        <f>'[1]17'!$BH$24</f>
        <v xml:space="preserve"> □　16歳以上30歳未満又は70歳以上
 □　留学
 □　障害者
 □　38万円以上の支払い</v>
      </c>
      <c r="BI24" s="512"/>
      <c r="BJ24" s="512"/>
      <c r="BK24" s="512"/>
      <c r="BL24" s="512"/>
      <c r="BM24" s="512"/>
      <c r="BN24" s="513"/>
      <c r="BO24" s="255">
        <f>'[1]17'!$BO$24</f>
        <v>0</v>
      </c>
      <c r="BP24" s="256"/>
      <c r="BQ24" s="256"/>
      <c r="BR24" s="256"/>
      <c r="BS24" s="256"/>
      <c r="BT24" s="256"/>
      <c r="BU24" s="256"/>
      <c r="BV24" s="256"/>
      <c r="BW24" s="256"/>
      <c r="BX24" s="257"/>
      <c r="BY24" s="246">
        <f>'[1]17'!$BX$24</f>
        <v>0</v>
      </c>
      <c r="BZ24" s="246"/>
      <c r="CA24" s="246"/>
      <c r="CB24" s="246"/>
      <c r="CC24" s="147"/>
      <c r="CD24" s="434"/>
      <c r="CE24" s="434"/>
      <c r="CF24" s="469"/>
      <c r="CG24" s="2"/>
    </row>
    <row r="25" spans="1:85" ht="11.25" customHeight="1">
      <c r="A25" s="40"/>
      <c r="B25" s="349"/>
      <c r="C25" s="356"/>
      <c r="D25" s="297"/>
      <c r="E25" s="357"/>
      <c r="F25" s="441"/>
      <c r="G25" s="442"/>
      <c r="H25" s="411">
        <f>'[1]17'!$H$25</f>
        <v>0</v>
      </c>
      <c r="I25" s="411"/>
      <c r="J25" s="411"/>
      <c r="K25" s="411"/>
      <c r="L25" s="411"/>
      <c r="M25" s="411"/>
      <c r="N25" s="411"/>
      <c r="O25" s="411"/>
      <c r="P25" s="411"/>
      <c r="Q25" s="411"/>
      <c r="R25" s="411"/>
      <c r="S25" s="411"/>
      <c r="T25" s="411"/>
      <c r="U25" s="411"/>
      <c r="V25" s="414">
        <f>'[1]17'!$V$25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'[1]17'!$AN$26</f>
        <v>0</v>
      </c>
      <c r="AO26" s="421"/>
      <c r="AP26" s="423" t="s">
        <v>7</v>
      </c>
      <c r="AQ26" s="421">
        <f>'[1]17'!$AQ$26</f>
        <v>0</v>
      </c>
      <c r="AR26" s="421"/>
      <c r="AS26" s="423" t="s">
        <v>7</v>
      </c>
      <c r="AT26" s="421">
        <f>'[1]17'!$AT$26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'[1]17'!$BH$27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'[1]17'!$H$28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'[1]17'!$BC$28</f>
        <v>0</v>
      </c>
      <c r="BD28" s="493"/>
      <c r="BE28" s="493"/>
      <c r="BF28" s="493"/>
      <c r="BG28" s="153"/>
      <c r="BH28" s="511" t="str">
        <f>'[1]17'!$BH$28</f>
        <v xml:space="preserve"> □　16歳以上30歳未満又は70歳以上
 □　留学
 □　障害者
 □　38万円以上の支払い</v>
      </c>
      <c r="BI28" s="512"/>
      <c r="BJ28" s="512"/>
      <c r="BK28" s="512"/>
      <c r="BL28" s="512"/>
      <c r="BM28" s="512"/>
      <c r="BN28" s="513"/>
      <c r="BO28" s="255">
        <f>'[1]17'!$BO$28</f>
        <v>0</v>
      </c>
      <c r="BP28" s="256"/>
      <c r="BQ28" s="256"/>
      <c r="BR28" s="256"/>
      <c r="BS28" s="256"/>
      <c r="BT28" s="256"/>
      <c r="BU28" s="256"/>
      <c r="BV28" s="256"/>
      <c r="BW28" s="256"/>
      <c r="BX28" s="257"/>
      <c r="BY28" s="246">
        <f>'[1]17'!$BX$28</f>
        <v>0</v>
      </c>
      <c r="BZ28" s="246"/>
      <c r="CA28" s="246"/>
      <c r="CB28" s="246"/>
      <c r="CC28" s="147"/>
      <c r="CD28" s="434"/>
      <c r="CE28" s="434"/>
      <c r="CF28" s="469"/>
      <c r="CG28" s="2"/>
    </row>
    <row r="29" spans="1:85" ht="11.25" customHeight="1">
      <c r="A29" s="40"/>
      <c r="B29" s="349"/>
      <c r="C29" s="48"/>
      <c r="D29" s="523" t="s">
        <v>150</v>
      </c>
      <c r="E29" s="524"/>
      <c r="F29" s="441"/>
      <c r="G29" s="442"/>
      <c r="H29" s="411">
        <f>'[1]17'!$H$29</f>
        <v>0</v>
      </c>
      <c r="I29" s="411"/>
      <c r="J29" s="411"/>
      <c r="K29" s="411"/>
      <c r="L29" s="411"/>
      <c r="M29" s="411"/>
      <c r="N29" s="411"/>
      <c r="O29" s="411"/>
      <c r="P29" s="411"/>
      <c r="Q29" s="411"/>
      <c r="R29" s="411"/>
      <c r="S29" s="411"/>
      <c r="T29" s="411"/>
      <c r="U29" s="411"/>
      <c r="V29" s="414">
        <f>'[1]17'!$V$29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'[1]17'!$AN$30</f>
        <v>0</v>
      </c>
      <c r="AO30" s="421"/>
      <c r="AP30" s="423" t="s">
        <v>7</v>
      </c>
      <c r="AQ30" s="421">
        <f>'[1]17'!$AQ$30</f>
        <v>0</v>
      </c>
      <c r="AR30" s="421"/>
      <c r="AS30" s="423" t="s">
        <v>7</v>
      </c>
      <c r="AT30" s="421">
        <f>'[1]17'!$AT$30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'[1]17'!$BH$31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'[1]17'!$H$32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'[1]17'!$BC$32</f>
        <v>0</v>
      </c>
      <c r="BD32" s="495"/>
      <c r="BE32" s="495"/>
      <c r="BF32" s="495"/>
      <c r="BG32" s="154"/>
      <c r="BH32" s="511" t="str">
        <f>'[1]17'!$BH$32</f>
        <v xml:space="preserve"> □　16歳以上30歳未満又は70歳以上
 □　留学
 □　障害者
 □　38万円以上の支払い</v>
      </c>
      <c r="BI32" s="512"/>
      <c r="BJ32" s="512"/>
      <c r="BK32" s="512"/>
      <c r="BL32" s="512"/>
      <c r="BM32" s="512"/>
      <c r="BN32" s="513"/>
      <c r="BO32" s="255">
        <f>'[1]17'!$BO$32</f>
        <v>0</v>
      </c>
      <c r="BP32" s="256"/>
      <c r="BQ32" s="256"/>
      <c r="BR32" s="256"/>
      <c r="BS32" s="256"/>
      <c r="BT32" s="256"/>
      <c r="BU32" s="256"/>
      <c r="BV32" s="256"/>
      <c r="BW32" s="256"/>
      <c r="BX32" s="257"/>
      <c r="BY32" s="246">
        <f>'[1]17'!$BX$32</f>
        <v>0</v>
      </c>
      <c r="BZ32" s="246"/>
      <c r="CA32" s="246"/>
      <c r="CB32" s="246"/>
      <c r="CC32" s="147"/>
      <c r="CD32" s="434"/>
      <c r="CE32" s="434"/>
      <c r="CF32" s="469"/>
      <c r="CG32" s="2"/>
    </row>
    <row r="33" spans="1:85" ht="11.25" customHeight="1">
      <c r="A33" s="40"/>
      <c r="B33" s="349"/>
      <c r="C33" s="48"/>
      <c r="D33" s="82"/>
      <c r="E33" s="108"/>
      <c r="F33" s="441"/>
      <c r="G33" s="442"/>
      <c r="H33" s="411">
        <f>'[1]17'!$H$33</f>
        <v>0</v>
      </c>
      <c r="I33" s="411"/>
      <c r="J33" s="411"/>
      <c r="K33" s="411"/>
      <c r="L33" s="411"/>
      <c r="M33" s="411"/>
      <c r="N33" s="411"/>
      <c r="O33" s="411"/>
      <c r="P33" s="411"/>
      <c r="Q33" s="411"/>
      <c r="R33" s="411"/>
      <c r="S33" s="411"/>
      <c r="T33" s="411"/>
      <c r="U33" s="411"/>
      <c r="V33" s="414">
        <f>'[1]17'!$V$33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'[1]17'!$AN$34</f>
        <v>0</v>
      </c>
      <c r="AO34" s="421"/>
      <c r="AP34" s="423" t="s">
        <v>7</v>
      </c>
      <c r="AQ34" s="421">
        <f>'[1]17'!$AQ$34</f>
        <v>0</v>
      </c>
      <c r="AR34" s="421"/>
      <c r="AS34" s="423" t="s">
        <v>7</v>
      </c>
      <c r="AT34" s="421">
        <f>'[1]17'!$AT$34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'[1]17'!$BH$35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'[1]17'!$AV$38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'[1]17'!$BX$38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'[1]17'!$U$39</f>
        <v>0</v>
      </c>
      <c r="V39" s="588"/>
      <c r="W39" s="588"/>
      <c r="X39" s="588"/>
      <c r="Y39" s="588"/>
      <c r="Z39" s="589"/>
      <c r="AA39" s="587">
        <f>'[1]17'!$AA$39</f>
        <v>0</v>
      </c>
      <c r="AB39" s="588"/>
      <c r="AC39" s="588"/>
      <c r="AD39" s="588"/>
      <c r="AE39" s="588"/>
      <c r="AF39" s="589"/>
      <c r="AG39" s="590">
        <f>'[1]17'!$AG$39</f>
        <v>0</v>
      </c>
      <c r="AH39" s="591"/>
      <c r="AI39" s="594" t="s">
        <v>59</v>
      </c>
      <c r="AJ39" s="596">
        <f>'[1]17'!$AJ$39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'[1]17'!$U$41</f>
        <v>0</v>
      </c>
      <c r="V41" s="544"/>
      <c r="W41" s="544"/>
      <c r="X41" s="544"/>
      <c r="Y41" s="544"/>
      <c r="Z41" s="545"/>
      <c r="AA41" s="543">
        <f>'[1]17'!$AA$41</f>
        <v>0</v>
      </c>
      <c r="AB41" s="544"/>
      <c r="AC41" s="544"/>
      <c r="AD41" s="544"/>
      <c r="AE41" s="544"/>
      <c r="AF41" s="545"/>
      <c r="AG41" s="546">
        <f>'[1]17'!$AG$41</f>
        <v>0</v>
      </c>
      <c r="AH41" s="547"/>
      <c r="AI41" s="155" t="s">
        <v>59</v>
      </c>
      <c r="AJ41" s="548">
        <f>'[1]17'!$AJ$41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'[1]17'!$AA$42</f>
        <v>0</v>
      </c>
      <c r="AB42" s="559"/>
      <c r="AC42" s="559"/>
      <c r="AD42" s="559"/>
      <c r="AE42" s="559"/>
      <c r="AF42" s="560"/>
      <c r="AG42" s="546">
        <f>'[1]17'!$AG$42</f>
        <v>0</v>
      </c>
      <c r="AH42" s="547"/>
      <c r="AI42" s="155" t="s">
        <v>59</v>
      </c>
      <c r="AJ42" s="548">
        <f>'[1]17'!$AJ$42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'[1]17'!$F$46</f>
        <v>0</v>
      </c>
      <c r="G46" s="443"/>
      <c r="H46" s="443"/>
      <c r="I46" s="443"/>
      <c r="J46" s="443"/>
      <c r="K46" s="443"/>
      <c r="L46" s="443"/>
      <c r="M46" s="443"/>
      <c r="N46" s="443"/>
      <c r="O46" s="443"/>
      <c r="P46" s="443"/>
      <c r="Q46" s="443"/>
      <c r="R46" s="443"/>
      <c r="S46" s="443"/>
      <c r="T46" s="522"/>
      <c r="U46" s="612">
        <f>'[1]17'!$U$46</f>
        <v>0</v>
      </c>
      <c r="V46" s="609"/>
      <c r="W46" s="609"/>
      <c r="X46" s="609"/>
      <c r="Y46" s="609"/>
      <c r="Z46" s="610"/>
      <c r="AA46" s="613" t="str">
        <f>'[1]17'!$AA$46</f>
        <v>明・大・昭
平・令</v>
      </c>
      <c r="AB46" s="614"/>
      <c r="AC46" s="614"/>
      <c r="AD46" s="609">
        <f>'[1]17'!$AD$46</f>
        <v>0</v>
      </c>
      <c r="AE46" s="609"/>
      <c r="AF46" s="59" t="s">
        <v>7</v>
      </c>
      <c r="AG46" s="609">
        <f>'[1]17'!$AG$46</f>
        <v>0</v>
      </c>
      <c r="AH46" s="609"/>
      <c r="AI46" s="59" t="s">
        <v>7</v>
      </c>
      <c r="AJ46" s="609">
        <f>'[1]17'!$AJ$46</f>
        <v>0</v>
      </c>
      <c r="AK46" s="610"/>
      <c r="AL46" s="266">
        <f>'[1]17'!$AL$46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'[1]17'!$BG$46</f>
        <v>0</v>
      </c>
      <c r="BH46" s="267"/>
      <c r="BI46" s="267"/>
      <c r="BJ46" s="267"/>
      <c r="BK46" s="267"/>
      <c r="BL46" s="268"/>
      <c r="BM46" s="262">
        <f>'[1]17'!$BM$46</f>
        <v>0</v>
      </c>
      <c r="BN46" s="291"/>
      <c r="BO46" s="266">
        <f>'[1]17'!$BO$46</f>
        <v>0</v>
      </c>
      <c r="BP46" s="267"/>
      <c r="BQ46" s="267"/>
      <c r="BR46" s="267"/>
      <c r="BS46" s="267"/>
      <c r="BT46" s="267"/>
      <c r="BU46" s="267"/>
      <c r="BV46" s="267"/>
      <c r="BW46" s="267"/>
      <c r="BX46" s="268"/>
      <c r="BY46" s="262">
        <f>'[1]17'!$BW$46</f>
        <v>0</v>
      </c>
      <c r="BZ46" s="263"/>
      <c r="CA46" s="263"/>
      <c r="CB46" s="263"/>
      <c r="CC46" s="149"/>
      <c r="CD46" s="230"/>
      <c r="CE46" s="230"/>
      <c r="CF46" s="40"/>
      <c r="CG46" s="2"/>
    </row>
    <row r="47" spans="1:85" ht="17.45" customHeight="1">
      <c r="A47" s="40"/>
      <c r="B47" s="600"/>
      <c r="C47" s="601"/>
      <c r="D47" s="601"/>
      <c r="E47" s="602"/>
      <c r="F47" s="611">
        <f>'[1]17'!$F$47</f>
        <v>0</v>
      </c>
      <c r="G47" s="443"/>
      <c r="H47" s="443"/>
      <c r="I47" s="443"/>
      <c r="J47" s="443"/>
      <c r="K47" s="443"/>
      <c r="L47" s="443"/>
      <c r="M47" s="443"/>
      <c r="N47" s="443"/>
      <c r="O47" s="443"/>
      <c r="P47" s="443"/>
      <c r="Q47" s="443"/>
      <c r="R47" s="443"/>
      <c r="S47" s="443"/>
      <c r="T47" s="522"/>
      <c r="U47" s="612">
        <f>'[1]17'!$U$47</f>
        <v>0</v>
      </c>
      <c r="V47" s="609"/>
      <c r="W47" s="609"/>
      <c r="X47" s="609"/>
      <c r="Y47" s="609"/>
      <c r="Z47" s="610"/>
      <c r="AA47" s="613" t="str">
        <f>'[1]17'!$AA$47</f>
        <v>明・大・昭
平・令</v>
      </c>
      <c r="AB47" s="614"/>
      <c r="AC47" s="614"/>
      <c r="AD47" s="609">
        <f>'[1]17'!$AD$47</f>
        <v>0</v>
      </c>
      <c r="AE47" s="609"/>
      <c r="AF47" s="60" t="s">
        <v>7</v>
      </c>
      <c r="AG47" s="609">
        <f>'[1]17'!$AG$47</f>
        <v>0</v>
      </c>
      <c r="AH47" s="609"/>
      <c r="AI47" s="60" t="s">
        <v>7</v>
      </c>
      <c r="AJ47" s="609">
        <f>'[1]17'!$AJ$47</f>
        <v>0</v>
      </c>
      <c r="AK47" s="610"/>
      <c r="AL47" s="292">
        <f>'[1]17'!$AL$47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'[1]17'!$BG$47</f>
        <v>0</v>
      </c>
      <c r="BH47" s="293"/>
      <c r="BI47" s="293"/>
      <c r="BJ47" s="293"/>
      <c r="BK47" s="293"/>
      <c r="BL47" s="294"/>
      <c r="BM47" s="264">
        <f>'[1]17'!$BM$47</f>
        <v>0</v>
      </c>
      <c r="BN47" s="295"/>
      <c r="BO47" s="269">
        <f>'[1]17'!$BO$47</f>
        <v>0</v>
      </c>
      <c r="BP47" s="270"/>
      <c r="BQ47" s="270"/>
      <c r="BR47" s="270"/>
      <c r="BS47" s="270"/>
      <c r="BT47" s="270"/>
      <c r="BU47" s="270"/>
      <c r="BV47" s="270"/>
      <c r="BW47" s="270"/>
      <c r="BX47" s="271"/>
      <c r="BY47" s="264">
        <f>'[1]17'!$BW$47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'[1]17'!$H$50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'[1]17'!$AT$50</f>
        <v>0</v>
      </c>
      <c r="AU50" s="642"/>
      <c r="AV50" s="642"/>
      <c r="AW50" s="643"/>
      <c r="AX50" s="658" t="str">
        <f>'[1]17'!$AX$50</f>
        <v>平</v>
      </c>
      <c r="AY50" s="659"/>
      <c r="AZ50" s="642">
        <f>'[1]17'!$AZ$50</f>
        <v>0</v>
      </c>
      <c r="BA50" s="642">
        <f>'[1]17'!$BA$50</f>
        <v>0</v>
      </c>
      <c r="BB50" s="642">
        <f>'[1]17'!$BB$50</f>
        <v>0</v>
      </c>
      <c r="BC50" s="643"/>
      <c r="BD50" s="264">
        <f>'[1]17'!$BD$50</f>
        <v>0</v>
      </c>
      <c r="BE50" s="265"/>
      <c r="BF50" s="265"/>
      <c r="BG50" s="265"/>
      <c r="BH50" s="265"/>
      <c r="BI50" s="265"/>
      <c r="BJ50" s="265"/>
      <c r="BK50" s="265"/>
      <c r="BL50" s="265"/>
      <c r="BM50" s="295"/>
      <c r="BN50" s="612">
        <f>'[1]17'!$BN$50</f>
        <v>0</v>
      </c>
      <c r="BO50" s="609"/>
      <c r="BP50" s="609"/>
      <c r="BQ50" s="609"/>
      <c r="BR50" s="610"/>
      <c r="BS50" s="652">
        <f>'[1]17'!$BS$50</f>
        <v>0</v>
      </c>
      <c r="BT50" s="653"/>
      <c r="BU50" s="653"/>
      <c r="BV50" s="653"/>
      <c r="BW50" s="653"/>
      <c r="BX50" s="598" t="s">
        <v>8</v>
      </c>
      <c r="BY50" s="612">
        <f>'[1]17'!$BY$50</f>
        <v>0</v>
      </c>
      <c r="BZ50" s="609"/>
      <c r="CA50" s="609"/>
      <c r="CB50" s="610"/>
      <c r="CC50" s="232"/>
      <c r="CD50" s="638"/>
      <c r="CE50" s="638"/>
      <c r="CF50" s="40"/>
      <c r="CG50" s="2"/>
    </row>
    <row r="51" spans="1:85" ht="21" customHeight="1">
      <c r="A51" s="40"/>
      <c r="B51" s="615"/>
      <c r="C51" s="615"/>
      <c r="D51" s="615"/>
      <c r="E51" s="616"/>
      <c r="F51" s="367"/>
      <c r="G51" s="352"/>
      <c r="H51" s="270">
        <f>'[1]17'!$H$51</f>
        <v>0</v>
      </c>
      <c r="I51" s="270"/>
      <c r="J51" s="270"/>
      <c r="K51" s="270"/>
      <c r="L51" s="270"/>
      <c r="M51" s="270"/>
      <c r="N51" s="270"/>
      <c r="O51" s="270"/>
      <c r="P51" s="270"/>
      <c r="Q51" s="270"/>
      <c r="R51" s="270"/>
      <c r="S51" s="270"/>
      <c r="T51" s="660">
        <f>'[1]17'!$T$51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'[1]17'!$AX$51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'[1]17'!$H$52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'[1]17'!$AT$52</f>
        <v>0</v>
      </c>
      <c r="AU52" s="642"/>
      <c r="AV52" s="642"/>
      <c r="AW52" s="643"/>
      <c r="AX52" s="658" t="str">
        <f>'[1]17'!$AX$52</f>
        <v>平</v>
      </c>
      <c r="AY52" s="659"/>
      <c r="AZ52" s="642">
        <f>'[1]17'!$AZ$52</f>
        <v>0</v>
      </c>
      <c r="BA52" s="642">
        <f>'[1]17'!$BA$52</f>
        <v>0</v>
      </c>
      <c r="BB52" s="642">
        <f>'[1]17'!$BB$52</f>
        <v>0</v>
      </c>
      <c r="BC52" s="643"/>
      <c r="BD52" s="630">
        <f>'[1]17'!$BD$52</f>
        <v>0</v>
      </c>
      <c r="BE52" s="631"/>
      <c r="BF52" s="631"/>
      <c r="BG52" s="631"/>
      <c r="BH52" s="631"/>
      <c r="BI52" s="631"/>
      <c r="BJ52" s="631"/>
      <c r="BK52" s="631"/>
      <c r="BL52" s="631"/>
      <c r="BM52" s="632"/>
      <c r="BN52" s="633">
        <f>'[1]17'!$BN$52</f>
        <v>0</v>
      </c>
      <c r="BO52" s="634"/>
      <c r="BP52" s="634"/>
      <c r="BQ52" s="634"/>
      <c r="BR52" s="635"/>
      <c r="BS52" s="633">
        <f>'[1]17'!$BS$52</f>
        <v>0</v>
      </c>
      <c r="BT52" s="634"/>
      <c r="BU52" s="634"/>
      <c r="BV52" s="634"/>
      <c r="BW52" s="634"/>
      <c r="BX52" s="636" t="s">
        <v>8</v>
      </c>
      <c r="BY52" s="633">
        <f>'[1]17'!$BY$52</f>
        <v>0</v>
      </c>
      <c r="BZ52" s="634"/>
      <c r="CA52" s="634"/>
      <c r="CB52" s="635"/>
      <c r="CC52" s="232"/>
      <c r="CD52" s="638"/>
      <c r="CE52" s="638"/>
      <c r="CF52" s="40"/>
      <c r="CG52" s="2"/>
    </row>
    <row r="53" spans="1:85" ht="21" customHeight="1">
      <c r="A53" s="40"/>
      <c r="B53" s="615"/>
      <c r="C53" s="615"/>
      <c r="D53" s="615"/>
      <c r="E53" s="616"/>
      <c r="F53" s="356"/>
      <c r="G53" s="297"/>
      <c r="H53" s="270">
        <f>'[1]17'!$H$53</f>
        <v>0</v>
      </c>
      <c r="I53" s="270"/>
      <c r="J53" s="270"/>
      <c r="K53" s="270"/>
      <c r="L53" s="270"/>
      <c r="M53" s="270"/>
      <c r="N53" s="270"/>
      <c r="O53" s="270"/>
      <c r="P53" s="270"/>
      <c r="Q53" s="270"/>
      <c r="R53" s="270"/>
      <c r="S53" s="270"/>
      <c r="T53" s="660">
        <f>'[1]17'!$T$53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'[1]17'!$AX$53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'[1]17'!$H$55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'[1]17'!$AT$55</f>
        <v>0</v>
      </c>
      <c r="AU55" s="642"/>
      <c r="AV55" s="642"/>
      <c r="AW55" s="643"/>
      <c r="AX55" s="688" t="str">
        <f>'[1]17'!$AX$55</f>
        <v>明・大・昭</v>
      </c>
      <c r="AY55" s="689"/>
      <c r="AZ55" s="642">
        <f>'[1]17'!$AZ$55</f>
        <v>0</v>
      </c>
      <c r="BA55" s="642">
        <f>'[1]17'!$BA$55</f>
        <v>0</v>
      </c>
      <c r="BB55" s="642">
        <f>'[1]17'!$BB$55</f>
        <v>0</v>
      </c>
      <c r="BC55" s="643"/>
      <c r="BD55" s="630">
        <f>'[1]17'!$BD$55</f>
        <v>0</v>
      </c>
      <c r="BE55" s="631"/>
      <c r="BF55" s="631"/>
      <c r="BG55" s="631"/>
      <c r="BH55" s="631"/>
      <c r="BI55" s="631"/>
      <c r="BJ55" s="631"/>
      <c r="BK55" s="632"/>
      <c r="BL55" s="613" t="str">
        <f>'[1]17'!$BL$55</f>
        <v>□ 配偶者
□ 30歳未満又は70歳以上 □ 障害者
□ 留学                      □ 38万円以上の支払</v>
      </c>
      <c r="BM55" s="706"/>
      <c r="BN55" s="706"/>
      <c r="BO55" s="706"/>
      <c r="BP55" s="706"/>
      <c r="BQ55" s="707"/>
      <c r="BR55" s="633">
        <f>'[1]17'!$BR$55</f>
        <v>0</v>
      </c>
      <c r="BS55" s="634"/>
      <c r="BT55" s="634"/>
      <c r="BU55" s="634"/>
      <c r="BV55" s="636" t="s">
        <v>8</v>
      </c>
      <c r="BW55" s="699" t="str">
        <f>'[1]17'!$BW$55</f>
        <v>□ 一般</v>
      </c>
      <c r="BX55" s="700"/>
      <c r="BY55" s="633">
        <f>'[1]17'!$BY$55</f>
        <v>0</v>
      </c>
      <c r="BZ55" s="634"/>
      <c r="CA55" s="634"/>
      <c r="CB55" s="635"/>
      <c r="CC55" s="701"/>
      <c r="CD55" s="241" t="str">
        <f>'[1]17'!$CD$55</f>
        <v>□ 寡婦</v>
      </c>
      <c r="CE55" s="156"/>
      <c r="CF55" s="40"/>
      <c r="CG55" s="2"/>
    </row>
    <row r="56" spans="1:85" ht="12.75" customHeight="1">
      <c r="A56" s="40"/>
      <c r="B56" s="674"/>
      <c r="C56" s="674"/>
      <c r="D56" s="674"/>
      <c r="E56" s="675"/>
      <c r="F56" s="48"/>
      <c r="G56" s="49"/>
      <c r="H56" s="270">
        <f>'[1]17'!$H$56</f>
        <v>0</v>
      </c>
      <c r="I56" s="270"/>
      <c r="J56" s="270"/>
      <c r="K56" s="270"/>
      <c r="L56" s="270"/>
      <c r="M56" s="270"/>
      <c r="N56" s="270"/>
      <c r="O56" s="270"/>
      <c r="P56" s="270"/>
      <c r="Q56" s="270"/>
      <c r="R56" s="270"/>
      <c r="S56" s="270"/>
      <c r="T56" s="660">
        <f>'[1]17'!$T$56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'[1]17'!$AX$56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'[1]17'!$BW$56</f>
        <v>□ 特別</v>
      </c>
      <c r="BX56" s="705"/>
      <c r="BY56" s="633"/>
      <c r="BZ56" s="634"/>
      <c r="CA56" s="634"/>
      <c r="CB56" s="635"/>
      <c r="CC56" s="701"/>
      <c r="CD56" s="242" t="str">
        <f>'[1]17'!$CD$56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'[1]17'!$CM$69</f>
        <v>4</v>
      </c>
      <c r="CN69" s="233" t="s">
        <v>202</v>
      </c>
      <c r="CO69" s="32" t="b">
        <v>0</v>
      </c>
    </row>
    <row r="70" spans="1:93">
      <c r="CN70" s="233" t="s">
        <v>203</v>
      </c>
    </row>
    <row r="71" spans="1:93">
      <c r="CJ71">
        <v>1</v>
      </c>
      <c r="CK71" s="33" t="s">
        <v>49</v>
      </c>
      <c r="CL71" t="s">
        <v>145</v>
      </c>
      <c r="CM71" s="32">
        <f>'[1]17'!$CM$71</f>
        <v>2</v>
      </c>
    </row>
    <row r="72" spans="1:93">
      <c r="CJ72">
        <v>2</v>
      </c>
      <c r="CK72" s="35" t="s">
        <v>50</v>
      </c>
    </row>
    <row r="74" spans="1:93">
      <c r="CK74" s="33" t="s">
        <v>43</v>
      </c>
      <c r="CL74" t="s">
        <v>146</v>
      </c>
      <c r="CM74" s="32">
        <f>'[1]17'!$CM$74</f>
        <v>5</v>
      </c>
    </row>
    <row r="75" spans="1:93">
      <c r="CK75" s="34" t="s">
        <v>44</v>
      </c>
      <c r="CL75" t="s">
        <v>46</v>
      </c>
      <c r="CM75" s="32">
        <f>'[1]17'!$CM$75</f>
        <v>5</v>
      </c>
    </row>
    <row r="76" spans="1:93">
      <c r="CK76" s="34" t="s">
        <v>42</v>
      </c>
      <c r="CL76">
        <v>2</v>
      </c>
      <c r="CM76" s="32">
        <f>'[1]17'!$CM$76</f>
        <v>5</v>
      </c>
    </row>
    <row r="77" spans="1:93">
      <c r="CK77" s="34" t="s">
        <v>45</v>
      </c>
      <c r="CL77">
        <v>3</v>
      </c>
      <c r="CM77" s="32">
        <f>'[1]17'!$CM$77</f>
        <v>5</v>
      </c>
    </row>
    <row r="78" spans="1:93">
      <c r="CK78" s="35"/>
      <c r="CL78">
        <v>4</v>
      </c>
      <c r="CM78" s="32">
        <f>'[1]17'!$CM$78</f>
        <v>5</v>
      </c>
    </row>
    <row r="79" spans="1:93">
      <c r="CM79" s="103"/>
    </row>
    <row r="81" spans="89:94">
      <c r="CK81" s="36" t="s">
        <v>48</v>
      </c>
      <c r="CM81" s="32">
        <f>'[1]17'!$CM$81</f>
        <v>2</v>
      </c>
    </row>
    <row r="82" spans="89:94">
      <c r="CK82" s="35"/>
    </row>
    <row r="83" spans="89:94" ht="13.5" customHeight="1">
      <c r="CM83" s="239" t="s">
        <v>204</v>
      </c>
      <c r="CN83" s="239" t="s">
        <v>31</v>
      </c>
      <c r="CO83" s="104" t="s">
        <v>91</v>
      </c>
      <c r="CP83" s="238" t="s">
        <v>213</v>
      </c>
    </row>
    <row r="84" spans="89:94" ht="13.5" customHeight="1">
      <c r="CK84" s="74" t="s">
        <v>204</v>
      </c>
      <c r="CM84" s="32" t="b">
        <f>'[1]17'!$CM$84</f>
        <v>0</v>
      </c>
      <c r="CN84" s="32" t="b">
        <f>'[1]17'!$CN$84</f>
        <v>0</v>
      </c>
      <c r="CO84" s="32" t="b">
        <f>'[1]17'!$CO$84</f>
        <v>0</v>
      </c>
      <c r="CP84" s="32" t="b">
        <v>0</v>
      </c>
    </row>
    <row r="85" spans="89:94">
      <c r="CK85" s="34" t="s">
        <v>31</v>
      </c>
      <c r="CM85" s="32" t="b">
        <f>'[1]17'!$CM$85</f>
        <v>0</v>
      </c>
      <c r="CN85" s="32" t="b">
        <f>'[1]17'!$CN$85</f>
        <v>0</v>
      </c>
      <c r="CO85" s="32" t="b">
        <f>'[1]17'!$CO$85</f>
        <v>0</v>
      </c>
      <c r="CP85" s="32" t="b">
        <v>0</v>
      </c>
    </row>
    <row r="86" spans="89:94">
      <c r="CK86" s="35"/>
      <c r="CM86" s="32" t="b">
        <f>'[1]17'!$CM$86</f>
        <v>0</v>
      </c>
      <c r="CN86" s="32" t="b">
        <f>'[1]17'!$CN$86</f>
        <v>0</v>
      </c>
      <c r="CO86" s="32" t="b">
        <f>'[1]17'!$CO$86</f>
        <v>0</v>
      </c>
      <c r="CP86" s="32" t="b">
        <v>0</v>
      </c>
    </row>
    <row r="87" spans="89:94">
      <c r="CM87" s="32" t="b">
        <f>'[1]17'!$CM$87</f>
        <v>0</v>
      </c>
      <c r="CN87" s="32" t="b">
        <f>'[1]17'!$CN$87</f>
        <v>0</v>
      </c>
      <c r="CO87" s="32" t="b">
        <f>'[1]17'!$CO$87</f>
        <v>0</v>
      </c>
      <c r="CP87" s="32" t="b">
        <v>0</v>
      </c>
    </row>
    <row r="89" spans="89:94">
      <c r="CK89" s="139" t="s">
        <v>111</v>
      </c>
      <c r="CM89" s="32" t="b">
        <f>'[1]17'!$CM$89</f>
        <v>0</v>
      </c>
    </row>
    <row r="90" spans="89:94">
      <c r="CK90" s="37" t="s">
        <v>205</v>
      </c>
      <c r="CM90" s="33" t="b">
        <f>'[1]17'!$CM$90</f>
        <v>0</v>
      </c>
    </row>
    <row r="91" spans="89:94">
      <c r="CK91" s="38" t="s">
        <v>116</v>
      </c>
      <c r="CM91" s="34" t="b">
        <f>'[1]17'!$CM$91</f>
        <v>0</v>
      </c>
    </row>
    <row r="92" spans="89:94">
      <c r="CK92" s="39" t="s">
        <v>51</v>
      </c>
      <c r="CM92" s="35" t="b">
        <f>'[1]17'!$CM$92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08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08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08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08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08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08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08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08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08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08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086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086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087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087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088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088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088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088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088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088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088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088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088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088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089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0874"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0875"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0876"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'[1]18'!$AZ$3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'[1]18'!$BR$3</f>
        <v>0</v>
      </c>
      <c r="BS3" s="326"/>
      <c r="BT3" s="297" t="s">
        <v>63</v>
      </c>
      <c r="BU3" s="326">
        <f>'[1]18'!$BU$3</f>
        <v>0</v>
      </c>
      <c r="BV3" s="326"/>
      <c r="BW3" s="297" t="s">
        <v>65</v>
      </c>
      <c r="BX3" s="326">
        <f>'[1]18'!$BX$3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'[1]18'!$AZ$5</f>
        <v>0</v>
      </c>
      <c r="BA5" s="320"/>
      <c r="BB5" s="320"/>
      <c r="BC5" s="320"/>
      <c r="BD5" s="320"/>
      <c r="BE5" s="320"/>
      <c r="BF5" s="320"/>
      <c r="BG5" s="320"/>
      <c r="BH5" s="320"/>
      <c r="BI5" s="320"/>
      <c r="BJ5" s="320"/>
      <c r="BK5" s="25">
        <f>'[1]18'!$BK$5</f>
        <v>0</v>
      </c>
      <c r="BL5" s="81"/>
      <c r="BM5" s="321" t="s">
        <v>29</v>
      </c>
      <c r="BN5" s="322"/>
      <c r="BO5" s="323"/>
      <c r="BP5" s="324">
        <f>'[1]18'!$BP$5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'[1]18'!$BP$6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'[1]18'!$B$8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'[1]18'!$BE$9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'[1]18'!$AZ$10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'[1]18'!$F$16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'[1]18'!$BC$16</f>
        <v>0</v>
      </c>
      <c r="BD16" s="493"/>
      <c r="BE16" s="493"/>
      <c r="BF16" s="493"/>
      <c r="BG16" s="153"/>
      <c r="BH16" s="496" t="s">
        <v>122</v>
      </c>
      <c r="BI16" s="497"/>
      <c r="BJ16" s="497"/>
      <c r="BK16" s="497"/>
      <c r="BL16" s="497"/>
      <c r="BM16" s="497"/>
      <c r="BN16" s="498"/>
      <c r="BO16" s="255">
        <f>'[1]18'!$BO$16</f>
        <v>0</v>
      </c>
      <c r="BP16" s="256"/>
      <c r="BQ16" s="256"/>
      <c r="BR16" s="256"/>
      <c r="BS16" s="256"/>
      <c r="BT16" s="256"/>
      <c r="BU16" s="256"/>
      <c r="BV16" s="256"/>
      <c r="BW16" s="256"/>
      <c r="BX16" s="257"/>
      <c r="BY16" s="246">
        <f>'[1]18'!$BX$16</f>
        <v>0</v>
      </c>
      <c r="BZ16" s="246"/>
      <c r="CA16" s="246"/>
      <c r="CB16" s="246"/>
      <c r="CC16" s="147"/>
      <c r="CD16" s="434"/>
      <c r="CE16" s="434"/>
      <c r="CF16" s="469"/>
      <c r="CG16" s="2"/>
    </row>
    <row r="17" spans="1:85" ht="7.5" customHeight="1">
      <c r="A17" s="40"/>
      <c r="B17" s="349"/>
      <c r="C17" s="356"/>
      <c r="D17" s="348"/>
      <c r="E17" s="349"/>
      <c r="F17" s="446">
        <f>'[1]18'!$F$17</f>
        <v>0</v>
      </c>
      <c r="G17" s="411"/>
      <c r="H17" s="411"/>
      <c r="I17" s="411"/>
      <c r="J17" s="411"/>
      <c r="K17" s="411"/>
      <c r="L17" s="411"/>
      <c r="M17" s="411"/>
      <c r="N17" s="411"/>
      <c r="O17" s="411"/>
      <c r="P17" s="411"/>
      <c r="Q17" s="411"/>
      <c r="R17" s="411"/>
      <c r="S17" s="411"/>
      <c r="T17" s="411"/>
      <c r="U17" s="411"/>
      <c r="V17" s="414">
        <f>'[1]18'!$V$17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'[1]18'!$BH$17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'[1]18'!$AN$18</f>
        <v>0</v>
      </c>
      <c r="AO18" s="421"/>
      <c r="AP18" s="423" t="s">
        <v>7</v>
      </c>
      <c r="AQ18" s="421">
        <f>'[1]18'!$AQ$18</f>
        <v>0</v>
      </c>
      <c r="AR18" s="421"/>
      <c r="AS18" s="423" t="s">
        <v>7</v>
      </c>
      <c r="AT18" s="421">
        <f>'[1]18'!$AT$18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'[1]18'!$H$20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'[1]18'!$BC$20</f>
        <v>0</v>
      </c>
      <c r="BD20" s="493"/>
      <c r="BE20" s="493"/>
      <c r="BF20" s="493"/>
      <c r="BG20" s="153"/>
      <c r="BH20" s="511" t="str">
        <f>'[1]18'!$BH$20</f>
        <v xml:space="preserve"> □　16歳以上30歳未満又は70歳以上
 □　留学
 □　障害者
 □　38万円以上の支払い</v>
      </c>
      <c r="BI20" s="512"/>
      <c r="BJ20" s="512"/>
      <c r="BK20" s="512"/>
      <c r="BL20" s="512"/>
      <c r="BM20" s="512"/>
      <c r="BN20" s="513"/>
      <c r="BO20" s="255">
        <f>'[1]18'!$BO$20</f>
        <v>0</v>
      </c>
      <c r="BP20" s="256"/>
      <c r="BQ20" s="256"/>
      <c r="BR20" s="256"/>
      <c r="BS20" s="256"/>
      <c r="BT20" s="256"/>
      <c r="BU20" s="256"/>
      <c r="BV20" s="256"/>
      <c r="BW20" s="256"/>
      <c r="BX20" s="257"/>
      <c r="BY20" s="246">
        <f>'[1]18'!$BX$20</f>
        <v>0</v>
      </c>
      <c r="BZ20" s="246"/>
      <c r="CA20" s="246"/>
      <c r="CB20" s="246"/>
      <c r="CC20" s="147"/>
      <c r="CD20" s="434"/>
      <c r="CE20" s="434"/>
      <c r="CF20" s="469"/>
      <c r="CG20" s="2"/>
    </row>
    <row r="21" spans="1:85" ht="11.25" customHeight="1">
      <c r="A21" s="40"/>
      <c r="B21" s="349"/>
      <c r="C21" s="356"/>
      <c r="D21" s="297"/>
      <c r="E21" s="357"/>
      <c r="F21" s="441"/>
      <c r="G21" s="442"/>
      <c r="H21" s="411">
        <f>'[1]18'!$H$21</f>
        <v>0</v>
      </c>
      <c r="I21" s="411"/>
      <c r="J21" s="411"/>
      <c r="K21" s="411"/>
      <c r="L21" s="411"/>
      <c r="M21" s="411"/>
      <c r="N21" s="411"/>
      <c r="O21" s="411"/>
      <c r="P21" s="411"/>
      <c r="Q21" s="411"/>
      <c r="R21" s="411"/>
      <c r="S21" s="411"/>
      <c r="T21" s="411"/>
      <c r="U21" s="411"/>
      <c r="V21" s="414">
        <f>'[1]18'!$V$21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'[1]18'!$AN$22</f>
        <v>0</v>
      </c>
      <c r="AO22" s="421"/>
      <c r="AP22" s="423" t="s">
        <v>7</v>
      </c>
      <c r="AQ22" s="421">
        <f>'[1]18'!$AQ$22</f>
        <v>0</v>
      </c>
      <c r="AR22" s="421"/>
      <c r="AS22" s="423" t="s">
        <v>7</v>
      </c>
      <c r="AT22" s="421">
        <f>'[1]18'!$AT$22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IF(CO69,'[1]18'!$BH$23,"")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'[1]18'!$H$24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'[1]18'!$BC$24</f>
        <v>0</v>
      </c>
      <c r="BD24" s="495"/>
      <c r="BE24" s="495"/>
      <c r="BF24" s="495"/>
      <c r="BG24" s="154"/>
      <c r="BH24" s="511" t="str">
        <f>'[1]18'!$BH$24</f>
        <v xml:space="preserve"> □　16歳以上30歳未満又は70歳以上
 □　留学
 □　障害者
 □　38万円以上の支払い</v>
      </c>
      <c r="BI24" s="512"/>
      <c r="BJ24" s="512"/>
      <c r="BK24" s="512"/>
      <c r="BL24" s="512"/>
      <c r="BM24" s="512"/>
      <c r="BN24" s="513"/>
      <c r="BO24" s="255">
        <f>'[1]18'!$BO$24</f>
        <v>0</v>
      </c>
      <c r="BP24" s="256"/>
      <c r="BQ24" s="256"/>
      <c r="BR24" s="256"/>
      <c r="BS24" s="256"/>
      <c r="BT24" s="256"/>
      <c r="BU24" s="256"/>
      <c r="BV24" s="256"/>
      <c r="BW24" s="256"/>
      <c r="BX24" s="257"/>
      <c r="BY24" s="246">
        <f>'[1]18'!$BX$24</f>
        <v>0</v>
      </c>
      <c r="BZ24" s="246"/>
      <c r="CA24" s="246"/>
      <c r="CB24" s="246"/>
      <c r="CC24" s="147"/>
      <c r="CD24" s="434"/>
      <c r="CE24" s="434"/>
      <c r="CF24" s="469"/>
      <c r="CG24" s="2"/>
    </row>
    <row r="25" spans="1:85" ht="11.25" customHeight="1">
      <c r="A25" s="40"/>
      <c r="B25" s="349"/>
      <c r="C25" s="356"/>
      <c r="D25" s="297"/>
      <c r="E25" s="357"/>
      <c r="F25" s="441"/>
      <c r="G25" s="442"/>
      <c r="H25" s="411">
        <f>'[1]18'!$H$25</f>
        <v>0</v>
      </c>
      <c r="I25" s="411"/>
      <c r="J25" s="411"/>
      <c r="K25" s="411"/>
      <c r="L25" s="411"/>
      <c r="M25" s="411"/>
      <c r="N25" s="411"/>
      <c r="O25" s="411"/>
      <c r="P25" s="411"/>
      <c r="Q25" s="411"/>
      <c r="R25" s="411"/>
      <c r="S25" s="411"/>
      <c r="T25" s="411"/>
      <c r="U25" s="411"/>
      <c r="V25" s="414">
        <f>'[1]18'!$V$25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'[1]18'!$AN$26</f>
        <v>0</v>
      </c>
      <c r="AO26" s="421"/>
      <c r="AP26" s="423" t="s">
        <v>7</v>
      </c>
      <c r="AQ26" s="421">
        <f>'[1]18'!$AQ$26</f>
        <v>0</v>
      </c>
      <c r="AR26" s="421"/>
      <c r="AS26" s="423" t="s">
        <v>7</v>
      </c>
      <c r="AT26" s="421">
        <f>'[1]18'!$AT$26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'[1]18'!$BH$27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'[1]18'!$H$28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'[1]18'!$BC$28</f>
        <v>0</v>
      </c>
      <c r="BD28" s="493"/>
      <c r="BE28" s="493"/>
      <c r="BF28" s="493"/>
      <c r="BG28" s="153"/>
      <c r="BH28" s="511" t="str">
        <f>'[1]18'!$BH$28</f>
        <v xml:space="preserve"> □　16歳以上30歳未満又は70歳以上
 □　留学
 □　障害者
 □　38万円以上の支払い</v>
      </c>
      <c r="BI28" s="512"/>
      <c r="BJ28" s="512"/>
      <c r="BK28" s="512"/>
      <c r="BL28" s="512"/>
      <c r="BM28" s="512"/>
      <c r="BN28" s="513"/>
      <c r="BO28" s="255">
        <f>'[1]18'!$BO$28</f>
        <v>0</v>
      </c>
      <c r="BP28" s="256"/>
      <c r="BQ28" s="256"/>
      <c r="BR28" s="256"/>
      <c r="BS28" s="256"/>
      <c r="BT28" s="256"/>
      <c r="BU28" s="256"/>
      <c r="BV28" s="256"/>
      <c r="BW28" s="256"/>
      <c r="BX28" s="257"/>
      <c r="BY28" s="246">
        <f>'[1]18'!$BX$28</f>
        <v>0</v>
      </c>
      <c r="BZ28" s="246"/>
      <c r="CA28" s="246"/>
      <c r="CB28" s="246"/>
      <c r="CC28" s="147"/>
      <c r="CD28" s="434"/>
      <c r="CE28" s="434"/>
      <c r="CF28" s="469"/>
      <c r="CG28" s="2"/>
    </row>
    <row r="29" spans="1:85" ht="11.25" customHeight="1">
      <c r="A29" s="40"/>
      <c r="B29" s="349"/>
      <c r="C29" s="48"/>
      <c r="D29" s="523" t="s">
        <v>150</v>
      </c>
      <c r="E29" s="524"/>
      <c r="F29" s="441"/>
      <c r="G29" s="442"/>
      <c r="H29" s="411">
        <f>'[1]18'!$H$29</f>
        <v>0</v>
      </c>
      <c r="I29" s="411"/>
      <c r="J29" s="411"/>
      <c r="K29" s="411"/>
      <c r="L29" s="411"/>
      <c r="M29" s="411"/>
      <c r="N29" s="411"/>
      <c r="O29" s="411"/>
      <c r="P29" s="411"/>
      <c r="Q29" s="411"/>
      <c r="R29" s="411"/>
      <c r="S29" s="411"/>
      <c r="T29" s="411"/>
      <c r="U29" s="411"/>
      <c r="V29" s="414">
        <f>'[1]18'!$V$29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'[1]18'!$AN$30</f>
        <v>0</v>
      </c>
      <c r="AO30" s="421"/>
      <c r="AP30" s="423" t="s">
        <v>7</v>
      </c>
      <c r="AQ30" s="421">
        <f>'[1]18'!$AQ$30</f>
        <v>0</v>
      </c>
      <c r="AR30" s="421"/>
      <c r="AS30" s="423" t="s">
        <v>7</v>
      </c>
      <c r="AT30" s="421">
        <f>'[1]18'!$AT$30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'[1]18'!$BH$31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'[1]18'!$H$32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'[1]18'!$BC$32</f>
        <v>0</v>
      </c>
      <c r="BD32" s="495"/>
      <c r="BE32" s="495"/>
      <c r="BF32" s="495"/>
      <c r="BG32" s="154"/>
      <c r="BH32" s="511" t="str">
        <f>'[1]18'!$BH$32</f>
        <v xml:space="preserve"> □　16歳以上30歳未満又は70歳以上
 □　留学
 □　障害者
 □　38万円以上の支払い</v>
      </c>
      <c r="BI32" s="512"/>
      <c r="BJ32" s="512"/>
      <c r="BK32" s="512"/>
      <c r="BL32" s="512"/>
      <c r="BM32" s="512"/>
      <c r="BN32" s="513"/>
      <c r="BO32" s="255">
        <f>'[1]18'!$BO$32</f>
        <v>0</v>
      </c>
      <c r="BP32" s="256"/>
      <c r="BQ32" s="256"/>
      <c r="BR32" s="256"/>
      <c r="BS32" s="256"/>
      <c r="BT32" s="256"/>
      <c r="BU32" s="256"/>
      <c r="BV32" s="256"/>
      <c r="BW32" s="256"/>
      <c r="BX32" s="257"/>
      <c r="BY32" s="246">
        <f>'[1]18'!$BX$32</f>
        <v>0</v>
      </c>
      <c r="BZ32" s="246"/>
      <c r="CA32" s="246"/>
      <c r="CB32" s="246"/>
      <c r="CC32" s="147"/>
      <c r="CD32" s="434"/>
      <c r="CE32" s="434"/>
      <c r="CF32" s="469"/>
      <c r="CG32" s="2"/>
    </row>
    <row r="33" spans="1:85" ht="11.25" customHeight="1">
      <c r="A33" s="40"/>
      <c r="B33" s="349"/>
      <c r="C33" s="48"/>
      <c r="D33" s="82"/>
      <c r="E33" s="108"/>
      <c r="F33" s="441"/>
      <c r="G33" s="442"/>
      <c r="H33" s="411">
        <f>'[1]18'!$H$33</f>
        <v>0</v>
      </c>
      <c r="I33" s="411"/>
      <c r="J33" s="411"/>
      <c r="K33" s="411"/>
      <c r="L33" s="411"/>
      <c r="M33" s="411"/>
      <c r="N33" s="411"/>
      <c r="O33" s="411"/>
      <c r="P33" s="411"/>
      <c r="Q33" s="411"/>
      <c r="R33" s="411"/>
      <c r="S33" s="411"/>
      <c r="T33" s="411"/>
      <c r="U33" s="411"/>
      <c r="V33" s="414">
        <f>'[1]18'!$V$33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'[1]18'!$AN$34</f>
        <v>0</v>
      </c>
      <c r="AO34" s="421"/>
      <c r="AP34" s="423" t="s">
        <v>7</v>
      </c>
      <c r="AQ34" s="421">
        <f>'[1]18'!$AQ$34</f>
        <v>0</v>
      </c>
      <c r="AR34" s="421"/>
      <c r="AS34" s="423" t="s">
        <v>7</v>
      </c>
      <c r="AT34" s="421">
        <f>'[1]18'!$AT$34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'[1]18'!$BH$35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'[1]18'!$AV$38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'[1]18'!$BX$38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'[1]18'!$U$39</f>
        <v>0</v>
      </c>
      <c r="V39" s="588"/>
      <c r="W39" s="588"/>
      <c r="X39" s="588"/>
      <c r="Y39" s="588"/>
      <c r="Z39" s="589"/>
      <c r="AA39" s="587">
        <f>'[1]18'!$AA$39</f>
        <v>0</v>
      </c>
      <c r="AB39" s="588"/>
      <c r="AC39" s="588"/>
      <c r="AD39" s="588"/>
      <c r="AE39" s="588"/>
      <c r="AF39" s="589"/>
      <c r="AG39" s="590">
        <f>'[1]18'!$AG$39</f>
        <v>0</v>
      </c>
      <c r="AH39" s="591"/>
      <c r="AI39" s="594" t="s">
        <v>59</v>
      </c>
      <c r="AJ39" s="596">
        <f>'[1]18'!$AJ$39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'[1]18'!$U$41</f>
        <v>0</v>
      </c>
      <c r="V41" s="544"/>
      <c r="W41" s="544"/>
      <c r="X41" s="544"/>
      <c r="Y41" s="544"/>
      <c r="Z41" s="545"/>
      <c r="AA41" s="543">
        <f>'[1]18'!$AA$41</f>
        <v>0</v>
      </c>
      <c r="AB41" s="544"/>
      <c r="AC41" s="544"/>
      <c r="AD41" s="544"/>
      <c r="AE41" s="544"/>
      <c r="AF41" s="545"/>
      <c r="AG41" s="546">
        <f>'[1]18'!$AG$41</f>
        <v>0</v>
      </c>
      <c r="AH41" s="547"/>
      <c r="AI41" s="155" t="s">
        <v>59</v>
      </c>
      <c r="AJ41" s="548">
        <f>'[1]18'!$AJ$41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'[1]18'!$AA$42</f>
        <v>0</v>
      </c>
      <c r="AB42" s="559"/>
      <c r="AC42" s="559"/>
      <c r="AD42" s="559"/>
      <c r="AE42" s="559"/>
      <c r="AF42" s="560"/>
      <c r="AG42" s="546">
        <f>'[1]18'!$AG$42</f>
        <v>0</v>
      </c>
      <c r="AH42" s="547"/>
      <c r="AI42" s="155" t="s">
        <v>59</v>
      </c>
      <c r="AJ42" s="548">
        <f>'[1]18'!$AJ$42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'[1]18'!$F$46</f>
        <v>0</v>
      </c>
      <c r="G46" s="443"/>
      <c r="H46" s="443"/>
      <c r="I46" s="443"/>
      <c r="J46" s="443"/>
      <c r="K46" s="443"/>
      <c r="L46" s="443"/>
      <c r="M46" s="443"/>
      <c r="N46" s="443"/>
      <c r="O46" s="443"/>
      <c r="P46" s="443"/>
      <c r="Q46" s="443"/>
      <c r="R46" s="443"/>
      <c r="S46" s="443"/>
      <c r="T46" s="522"/>
      <c r="U46" s="612">
        <f>'[1]18'!$U$46</f>
        <v>0</v>
      </c>
      <c r="V46" s="609"/>
      <c r="W46" s="609"/>
      <c r="X46" s="609"/>
      <c r="Y46" s="609"/>
      <c r="Z46" s="610"/>
      <c r="AA46" s="613" t="str">
        <f>'[1]18'!$AA$46</f>
        <v>明・大・昭
平・令</v>
      </c>
      <c r="AB46" s="614"/>
      <c r="AC46" s="614"/>
      <c r="AD46" s="609">
        <f>'[1]18'!$AD$46</f>
        <v>0</v>
      </c>
      <c r="AE46" s="609"/>
      <c r="AF46" s="59" t="s">
        <v>7</v>
      </c>
      <c r="AG46" s="609">
        <f>'[1]18'!$AG$46</f>
        <v>0</v>
      </c>
      <c r="AH46" s="609"/>
      <c r="AI46" s="59" t="s">
        <v>7</v>
      </c>
      <c r="AJ46" s="609">
        <f>'[1]18'!$AJ$46</f>
        <v>0</v>
      </c>
      <c r="AK46" s="610"/>
      <c r="AL46" s="266">
        <f>'[1]18'!$AL$46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'[1]18'!$BG$46</f>
        <v>0</v>
      </c>
      <c r="BH46" s="267"/>
      <c r="BI46" s="267"/>
      <c r="BJ46" s="267"/>
      <c r="BK46" s="267"/>
      <c r="BL46" s="268"/>
      <c r="BM46" s="262">
        <f>'[1]18'!$BM$46</f>
        <v>0</v>
      </c>
      <c r="BN46" s="291"/>
      <c r="BO46" s="266">
        <f>'[1]18'!$BO$46</f>
        <v>0</v>
      </c>
      <c r="BP46" s="267"/>
      <c r="BQ46" s="267"/>
      <c r="BR46" s="267"/>
      <c r="BS46" s="267"/>
      <c r="BT46" s="267"/>
      <c r="BU46" s="267"/>
      <c r="BV46" s="267"/>
      <c r="BW46" s="267"/>
      <c r="BX46" s="268"/>
      <c r="BY46" s="262">
        <f>'[1]18'!$BW$46</f>
        <v>0</v>
      </c>
      <c r="BZ46" s="263"/>
      <c r="CA46" s="263"/>
      <c r="CB46" s="263"/>
      <c r="CC46" s="149"/>
      <c r="CD46" s="230"/>
      <c r="CE46" s="230"/>
      <c r="CF46" s="40"/>
      <c r="CG46" s="2"/>
    </row>
    <row r="47" spans="1:85" ht="17.45" customHeight="1">
      <c r="A47" s="40"/>
      <c r="B47" s="600"/>
      <c r="C47" s="601"/>
      <c r="D47" s="601"/>
      <c r="E47" s="602"/>
      <c r="F47" s="611">
        <f>'[1]18'!$F$47</f>
        <v>0</v>
      </c>
      <c r="G47" s="443"/>
      <c r="H47" s="443"/>
      <c r="I47" s="443"/>
      <c r="J47" s="443"/>
      <c r="K47" s="443"/>
      <c r="L47" s="443"/>
      <c r="M47" s="443"/>
      <c r="N47" s="443"/>
      <c r="O47" s="443"/>
      <c r="P47" s="443"/>
      <c r="Q47" s="443"/>
      <c r="R47" s="443"/>
      <c r="S47" s="443"/>
      <c r="T47" s="522"/>
      <c r="U47" s="612">
        <f>'[1]18'!$U$47</f>
        <v>0</v>
      </c>
      <c r="V47" s="609"/>
      <c r="W47" s="609"/>
      <c r="X47" s="609"/>
      <c r="Y47" s="609"/>
      <c r="Z47" s="610"/>
      <c r="AA47" s="613" t="str">
        <f>'[1]18'!$AA$47</f>
        <v>明・大・昭
平・令</v>
      </c>
      <c r="AB47" s="614"/>
      <c r="AC47" s="614"/>
      <c r="AD47" s="609">
        <f>'[1]18'!$AD$47</f>
        <v>0</v>
      </c>
      <c r="AE47" s="609"/>
      <c r="AF47" s="60" t="s">
        <v>7</v>
      </c>
      <c r="AG47" s="609">
        <f>'[1]18'!$AG$47</f>
        <v>0</v>
      </c>
      <c r="AH47" s="609"/>
      <c r="AI47" s="60" t="s">
        <v>7</v>
      </c>
      <c r="AJ47" s="609">
        <f>'[1]18'!$AJ$47</f>
        <v>0</v>
      </c>
      <c r="AK47" s="610"/>
      <c r="AL47" s="292">
        <f>'[1]18'!$AL$47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'[1]18'!$BG$47</f>
        <v>0</v>
      </c>
      <c r="BH47" s="293"/>
      <c r="BI47" s="293"/>
      <c r="BJ47" s="293"/>
      <c r="BK47" s="293"/>
      <c r="BL47" s="294"/>
      <c r="BM47" s="264">
        <f>'[1]18'!$BM$47</f>
        <v>0</v>
      </c>
      <c r="BN47" s="295"/>
      <c r="BO47" s="269">
        <f>'[1]18'!$BO$47</f>
        <v>0</v>
      </c>
      <c r="BP47" s="270"/>
      <c r="BQ47" s="270"/>
      <c r="BR47" s="270"/>
      <c r="BS47" s="270"/>
      <c r="BT47" s="270"/>
      <c r="BU47" s="270"/>
      <c r="BV47" s="270"/>
      <c r="BW47" s="270"/>
      <c r="BX47" s="271"/>
      <c r="BY47" s="264">
        <f>'[1]18'!$BW$47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'[1]18'!$H$50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'[1]18'!$AT$50</f>
        <v>0</v>
      </c>
      <c r="AU50" s="642"/>
      <c r="AV50" s="642"/>
      <c r="AW50" s="643"/>
      <c r="AX50" s="658" t="str">
        <f>'[1]18'!$AX$50</f>
        <v>平</v>
      </c>
      <c r="AY50" s="659"/>
      <c r="AZ50" s="642">
        <f>'[1]18'!$AZ$50</f>
        <v>0</v>
      </c>
      <c r="BA50" s="642">
        <f>'[1]18'!$BA$50</f>
        <v>0</v>
      </c>
      <c r="BB50" s="642">
        <f>'[1]18'!$BB$50</f>
        <v>0</v>
      </c>
      <c r="BC50" s="643"/>
      <c r="BD50" s="264">
        <f>'[1]18'!$BD$50</f>
        <v>0</v>
      </c>
      <c r="BE50" s="265"/>
      <c r="BF50" s="265"/>
      <c r="BG50" s="265"/>
      <c r="BH50" s="265"/>
      <c r="BI50" s="265"/>
      <c r="BJ50" s="265"/>
      <c r="BK50" s="265"/>
      <c r="BL50" s="265"/>
      <c r="BM50" s="295"/>
      <c r="BN50" s="612">
        <f>'[1]18'!$BN$50</f>
        <v>0</v>
      </c>
      <c r="BO50" s="609"/>
      <c r="BP50" s="609"/>
      <c r="BQ50" s="609"/>
      <c r="BR50" s="610"/>
      <c r="BS50" s="652">
        <f>'[1]18'!$BS$50</f>
        <v>0</v>
      </c>
      <c r="BT50" s="653"/>
      <c r="BU50" s="653"/>
      <c r="BV50" s="653"/>
      <c r="BW50" s="653"/>
      <c r="BX50" s="598" t="s">
        <v>8</v>
      </c>
      <c r="BY50" s="612">
        <f>'[1]18'!$BY$50</f>
        <v>0</v>
      </c>
      <c r="BZ50" s="609"/>
      <c r="CA50" s="609"/>
      <c r="CB50" s="610"/>
      <c r="CC50" s="232"/>
      <c r="CD50" s="638"/>
      <c r="CE50" s="638"/>
      <c r="CF50" s="40"/>
      <c r="CG50" s="2"/>
    </row>
    <row r="51" spans="1:85" ht="21" customHeight="1">
      <c r="A51" s="40"/>
      <c r="B51" s="615"/>
      <c r="C51" s="615"/>
      <c r="D51" s="615"/>
      <c r="E51" s="616"/>
      <c r="F51" s="367"/>
      <c r="G51" s="352"/>
      <c r="H51" s="270">
        <f>'[1]18'!$H$51</f>
        <v>0</v>
      </c>
      <c r="I51" s="270"/>
      <c r="J51" s="270"/>
      <c r="K51" s="270"/>
      <c r="L51" s="270"/>
      <c r="M51" s="270"/>
      <c r="N51" s="270"/>
      <c r="O51" s="270"/>
      <c r="P51" s="270"/>
      <c r="Q51" s="270"/>
      <c r="R51" s="270"/>
      <c r="S51" s="270"/>
      <c r="T51" s="660">
        <f>'[1]18'!$T$51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'[1]18'!$AX$51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'[1]18'!$H$52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'[1]18'!$AT$52</f>
        <v>0</v>
      </c>
      <c r="AU52" s="642"/>
      <c r="AV52" s="642"/>
      <c r="AW52" s="643"/>
      <c r="AX52" s="658" t="str">
        <f>'[1]18'!$AX$52</f>
        <v>平</v>
      </c>
      <c r="AY52" s="659"/>
      <c r="AZ52" s="642">
        <f>'[1]18'!$AZ$52</f>
        <v>0</v>
      </c>
      <c r="BA52" s="642">
        <f>'[1]18'!$BA$52</f>
        <v>0</v>
      </c>
      <c r="BB52" s="642">
        <f>'[1]18'!$BB$52</f>
        <v>0</v>
      </c>
      <c r="BC52" s="643"/>
      <c r="BD52" s="630">
        <f>'[1]18'!$BD$52</f>
        <v>0</v>
      </c>
      <c r="BE52" s="631"/>
      <c r="BF52" s="631"/>
      <c r="BG52" s="631"/>
      <c r="BH52" s="631"/>
      <c r="BI52" s="631"/>
      <c r="BJ52" s="631"/>
      <c r="BK52" s="631"/>
      <c r="BL52" s="631"/>
      <c r="BM52" s="632"/>
      <c r="BN52" s="633">
        <f>'[1]18'!$BN$52</f>
        <v>0</v>
      </c>
      <c r="BO52" s="634"/>
      <c r="BP52" s="634"/>
      <c r="BQ52" s="634"/>
      <c r="BR52" s="635"/>
      <c r="BS52" s="633">
        <f>'[1]18'!$BS$52</f>
        <v>0</v>
      </c>
      <c r="BT52" s="634"/>
      <c r="BU52" s="634"/>
      <c r="BV52" s="634"/>
      <c r="BW52" s="634"/>
      <c r="BX52" s="636" t="s">
        <v>8</v>
      </c>
      <c r="BY52" s="633">
        <f>'[1]18'!$BY$52</f>
        <v>0</v>
      </c>
      <c r="BZ52" s="634"/>
      <c r="CA52" s="634"/>
      <c r="CB52" s="635"/>
      <c r="CC52" s="232"/>
      <c r="CD52" s="638"/>
      <c r="CE52" s="638"/>
      <c r="CF52" s="40"/>
      <c r="CG52" s="2"/>
    </row>
    <row r="53" spans="1:85" ht="21" customHeight="1">
      <c r="A53" s="40"/>
      <c r="B53" s="615"/>
      <c r="C53" s="615"/>
      <c r="D53" s="615"/>
      <c r="E53" s="616"/>
      <c r="F53" s="356"/>
      <c r="G53" s="297"/>
      <c r="H53" s="270">
        <f>'[1]18'!$H$53</f>
        <v>0</v>
      </c>
      <c r="I53" s="270"/>
      <c r="J53" s="270"/>
      <c r="K53" s="270"/>
      <c r="L53" s="270"/>
      <c r="M53" s="270"/>
      <c r="N53" s="270"/>
      <c r="O53" s="270"/>
      <c r="P53" s="270"/>
      <c r="Q53" s="270"/>
      <c r="R53" s="270"/>
      <c r="S53" s="270"/>
      <c r="T53" s="660">
        <f>'[1]18'!$T$53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'[1]18'!$AX$53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'[1]18'!$H$55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'[1]18'!$AT$55</f>
        <v>0</v>
      </c>
      <c r="AU55" s="642"/>
      <c r="AV55" s="642"/>
      <c r="AW55" s="643"/>
      <c r="AX55" s="688" t="str">
        <f>'[1]18'!$AX$55</f>
        <v>明・大・昭</v>
      </c>
      <c r="AY55" s="689"/>
      <c r="AZ55" s="642">
        <f>'[1]18'!$AZ$55</f>
        <v>0</v>
      </c>
      <c r="BA55" s="642">
        <f>'[1]18'!$BA$55</f>
        <v>0</v>
      </c>
      <c r="BB55" s="642">
        <f>'[1]18'!$BB$55</f>
        <v>0</v>
      </c>
      <c r="BC55" s="643"/>
      <c r="BD55" s="630">
        <f>'[1]18'!$BD$55</f>
        <v>0</v>
      </c>
      <c r="BE55" s="631"/>
      <c r="BF55" s="631"/>
      <c r="BG55" s="631"/>
      <c r="BH55" s="631"/>
      <c r="BI55" s="631"/>
      <c r="BJ55" s="631"/>
      <c r="BK55" s="632"/>
      <c r="BL55" s="613" t="str">
        <f>'[1]18'!$BL$55</f>
        <v>□ 配偶者
□ 30歳未満又は70歳以上 □ 障害者
□ 留学                      □ 38万円以上の支払</v>
      </c>
      <c r="BM55" s="706"/>
      <c r="BN55" s="706"/>
      <c r="BO55" s="706"/>
      <c r="BP55" s="706"/>
      <c r="BQ55" s="707"/>
      <c r="BR55" s="633">
        <f>'[1]18'!$BR$55</f>
        <v>0</v>
      </c>
      <c r="BS55" s="634"/>
      <c r="BT55" s="634"/>
      <c r="BU55" s="634"/>
      <c r="BV55" s="636" t="s">
        <v>8</v>
      </c>
      <c r="BW55" s="699" t="str">
        <f>'[1]18'!$BW$55</f>
        <v>□ 一般</v>
      </c>
      <c r="BX55" s="700"/>
      <c r="BY55" s="633">
        <f>'[1]18'!$BY$55</f>
        <v>0</v>
      </c>
      <c r="BZ55" s="634"/>
      <c r="CA55" s="634"/>
      <c r="CB55" s="635"/>
      <c r="CC55" s="701"/>
      <c r="CD55" s="241" t="str">
        <f>'[1]18'!$CD$55</f>
        <v>□ 寡婦</v>
      </c>
      <c r="CE55" s="156"/>
      <c r="CF55" s="40"/>
      <c r="CG55" s="2"/>
    </row>
    <row r="56" spans="1:85" ht="12.75" customHeight="1">
      <c r="A56" s="40"/>
      <c r="B56" s="674"/>
      <c r="C56" s="674"/>
      <c r="D56" s="674"/>
      <c r="E56" s="675"/>
      <c r="F56" s="48"/>
      <c r="G56" s="49"/>
      <c r="H56" s="270">
        <f>'[1]18'!$H$56</f>
        <v>0</v>
      </c>
      <c r="I56" s="270"/>
      <c r="J56" s="270"/>
      <c r="K56" s="270"/>
      <c r="L56" s="270"/>
      <c r="M56" s="270"/>
      <c r="N56" s="270"/>
      <c r="O56" s="270"/>
      <c r="P56" s="270"/>
      <c r="Q56" s="270"/>
      <c r="R56" s="270"/>
      <c r="S56" s="270"/>
      <c r="T56" s="660">
        <f>'[1]18'!$T$56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'[1]18'!$AX$56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'[1]18'!$BW$56</f>
        <v>□ 特別</v>
      </c>
      <c r="BX56" s="705"/>
      <c r="BY56" s="633"/>
      <c r="BZ56" s="634"/>
      <c r="CA56" s="634"/>
      <c r="CB56" s="635"/>
      <c r="CC56" s="701"/>
      <c r="CD56" s="242" t="str">
        <f>'[1]18'!$CD$56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'[1]18'!$CM$69</f>
        <v>4</v>
      </c>
      <c r="CN69" s="233" t="s">
        <v>202</v>
      </c>
      <c r="CO69" s="32" t="b">
        <v>0</v>
      </c>
    </row>
    <row r="70" spans="1:93">
      <c r="CN70" s="233" t="s">
        <v>203</v>
      </c>
    </row>
    <row r="71" spans="1:93">
      <c r="CJ71">
        <v>1</v>
      </c>
      <c r="CK71" s="33" t="s">
        <v>49</v>
      </c>
      <c r="CL71" t="s">
        <v>145</v>
      </c>
      <c r="CM71" s="32">
        <f>'[1]18'!$CM$71</f>
        <v>2</v>
      </c>
    </row>
    <row r="72" spans="1:93">
      <c r="CJ72">
        <v>2</v>
      </c>
      <c r="CK72" s="35" t="s">
        <v>50</v>
      </c>
    </row>
    <row r="74" spans="1:93">
      <c r="CK74" s="33" t="s">
        <v>43</v>
      </c>
      <c r="CL74" t="s">
        <v>146</v>
      </c>
      <c r="CM74" s="32">
        <f>'[1]18'!$CM$74</f>
        <v>5</v>
      </c>
    </row>
    <row r="75" spans="1:93">
      <c r="CK75" s="34" t="s">
        <v>44</v>
      </c>
      <c r="CL75" t="s">
        <v>46</v>
      </c>
      <c r="CM75" s="32">
        <f>'[1]18'!$CM$75</f>
        <v>5</v>
      </c>
    </row>
    <row r="76" spans="1:93">
      <c r="CK76" s="34" t="s">
        <v>42</v>
      </c>
      <c r="CL76">
        <v>2</v>
      </c>
      <c r="CM76" s="32">
        <f>'[1]18'!$CM$76</f>
        <v>5</v>
      </c>
    </row>
    <row r="77" spans="1:93">
      <c r="CK77" s="34" t="s">
        <v>45</v>
      </c>
      <c r="CL77">
        <v>3</v>
      </c>
      <c r="CM77" s="32">
        <f>'[1]18'!$CM$77</f>
        <v>5</v>
      </c>
    </row>
    <row r="78" spans="1:93">
      <c r="CK78" s="35"/>
      <c r="CL78">
        <v>4</v>
      </c>
      <c r="CM78" s="32">
        <f>'[1]18'!$CM$78</f>
        <v>5</v>
      </c>
    </row>
    <row r="79" spans="1:93">
      <c r="CM79" s="103"/>
    </row>
    <row r="81" spans="89:94">
      <c r="CK81" s="36" t="s">
        <v>48</v>
      </c>
      <c r="CM81" s="32">
        <f>'[1]18'!$CM$81</f>
        <v>2</v>
      </c>
    </row>
    <row r="82" spans="89:94">
      <c r="CK82" s="35"/>
    </row>
    <row r="83" spans="89:94" ht="13.5" customHeight="1">
      <c r="CM83" s="239" t="s">
        <v>204</v>
      </c>
      <c r="CN83" s="239" t="s">
        <v>31</v>
      </c>
      <c r="CO83" s="104" t="s">
        <v>91</v>
      </c>
      <c r="CP83" s="238" t="s">
        <v>213</v>
      </c>
    </row>
    <row r="84" spans="89:94" ht="13.5" customHeight="1">
      <c r="CK84" s="74" t="s">
        <v>204</v>
      </c>
      <c r="CM84" s="32" t="b">
        <f>'[1]18'!$CM$84</f>
        <v>0</v>
      </c>
      <c r="CN84" s="32" t="b">
        <f>'[1]18'!$CN$84</f>
        <v>0</v>
      </c>
      <c r="CO84" s="32" t="b">
        <f>'[1]18'!$CO$84</f>
        <v>0</v>
      </c>
      <c r="CP84" s="32" t="b">
        <v>0</v>
      </c>
    </row>
    <row r="85" spans="89:94">
      <c r="CK85" s="34" t="s">
        <v>31</v>
      </c>
      <c r="CM85" s="32" t="b">
        <f>'[1]18'!$CM$85</f>
        <v>0</v>
      </c>
      <c r="CN85" s="32" t="b">
        <f>'[1]18'!$CN$85</f>
        <v>0</v>
      </c>
      <c r="CO85" s="32" t="b">
        <f>'[1]18'!$CO$85</f>
        <v>0</v>
      </c>
      <c r="CP85" s="32" t="b">
        <v>0</v>
      </c>
    </row>
    <row r="86" spans="89:94">
      <c r="CK86" s="35"/>
      <c r="CM86" s="32" t="b">
        <f>'[1]18'!$CM$86</f>
        <v>0</v>
      </c>
      <c r="CN86" s="32" t="b">
        <f>'[1]18'!$CN$86</f>
        <v>0</v>
      </c>
      <c r="CO86" s="32" t="b">
        <f>'[1]18'!$CO$86</f>
        <v>0</v>
      </c>
      <c r="CP86" s="32" t="b">
        <v>0</v>
      </c>
    </row>
    <row r="87" spans="89:94">
      <c r="CM87" s="32" t="b">
        <f>'[1]18'!$CM$87</f>
        <v>0</v>
      </c>
      <c r="CN87" s="32" t="b">
        <f>'[1]18'!$CN$87</f>
        <v>0</v>
      </c>
      <c r="CO87" s="32" t="b">
        <f>'[1]18'!$CO$87</f>
        <v>0</v>
      </c>
      <c r="CP87" s="32" t="b">
        <v>0</v>
      </c>
    </row>
    <row r="89" spans="89:94">
      <c r="CK89" s="139" t="s">
        <v>111</v>
      </c>
      <c r="CM89" s="32" t="b">
        <f>'[1]18'!$CM$89</f>
        <v>0</v>
      </c>
    </row>
    <row r="90" spans="89:94">
      <c r="CK90" s="37" t="s">
        <v>205</v>
      </c>
      <c r="CM90" s="33" t="b">
        <f>'[1]18'!$CM$90</f>
        <v>0</v>
      </c>
    </row>
    <row r="91" spans="89:94">
      <c r="CK91" s="38" t="s">
        <v>116</v>
      </c>
      <c r="CM91" s="34" t="b">
        <f>'[1]18'!$CM$91</f>
        <v>0</v>
      </c>
    </row>
    <row r="92" spans="89:94">
      <c r="CK92" s="39" t="s">
        <v>51</v>
      </c>
      <c r="CM92" s="35" t="b">
        <f>'[1]18'!$CM$92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18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18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18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18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18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18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18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18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18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18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191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191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191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1886"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190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190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190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190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1891"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1908"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1909"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1910"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1911"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1912"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1913"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1898"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1899"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1900"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'[1]19'!$AZ$3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'[1]19'!$BR$3</f>
        <v>0</v>
      </c>
      <c r="BS3" s="326"/>
      <c r="BT3" s="297" t="s">
        <v>63</v>
      </c>
      <c r="BU3" s="326">
        <f>'[1]19'!$BU$3</f>
        <v>0</v>
      </c>
      <c r="BV3" s="326"/>
      <c r="BW3" s="297" t="s">
        <v>65</v>
      </c>
      <c r="BX3" s="326">
        <f>'[1]19'!$BX$3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'[1]19'!$AZ$5</f>
        <v>0</v>
      </c>
      <c r="BA5" s="320"/>
      <c r="BB5" s="320"/>
      <c r="BC5" s="320"/>
      <c r="BD5" s="320"/>
      <c r="BE5" s="320"/>
      <c r="BF5" s="320"/>
      <c r="BG5" s="320"/>
      <c r="BH5" s="320"/>
      <c r="BI5" s="320"/>
      <c r="BJ5" s="320"/>
      <c r="BK5" s="25">
        <f>'[1]19'!$BK$5</f>
        <v>0</v>
      </c>
      <c r="BL5" s="81"/>
      <c r="BM5" s="321" t="s">
        <v>29</v>
      </c>
      <c r="BN5" s="322"/>
      <c r="BO5" s="323"/>
      <c r="BP5" s="324">
        <f>'[1]19'!$BP$5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'[1]19'!$BP$6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'[1]19'!$B$8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'[1]19'!$BE$9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'[1]19'!$AZ$10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'[1]19'!$F$16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'[1]19'!$BC$16</f>
        <v>0</v>
      </c>
      <c r="BD16" s="493"/>
      <c r="BE16" s="493"/>
      <c r="BF16" s="493"/>
      <c r="BG16" s="153"/>
      <c r="BH16" s="496" t="s">
        <v>122</v>
      </c>
      <c r="BI16" s="497"/>
      <c r="BJ16" s="497"/>
      <c r="BK16" s="497"/>
      <c r="BL16" s="497"/>
      <c r="BM16" s="497"/>
      <c r="BN16" s="498"/>
      <c r="BO16" s="255">
        <f>'[1]19'!$BO$16</f>
        <v>0</v>
      </c>
      <c r="BP16" s="256"/>
      <c r="BQ16" s="256"/>
      <c r="BR16" s="256"/>
      <c r="BS16" s="256"/>
      <c r="BT16" s="256"/>
      <c r="BU16" s="256"/>
      <c r="BV16" s="256"/>
      <c r="BW16" s="256"/>
      <c r="BX16" s="257"/>
      <c r="BY16" s="246">
        <f>'[1]19'!$BX$16</f>
        <v>0</v>
      </c>
      <c r="BZ16" s="246"/>
      <c r="CA16" s="246"/>
      <c r="CB16" s="246"/>
      <c r="CC16" s="147"/>
      <c r="CD16" s="434"/>
      <c r="CE16" s="434"/>
      <c r="CF16" s="469"/>
      <c r="CG16" s="2"/>
    </row>
    <row r="17" spans="1:85" ht="7.5" customHeight="1">
      <c r="A17" s="40"/>
      <c r="B17" s="349"/>
      <c r="C17" s="356"/>
      <c r="D17" s="348"/>
      <c r="E17" s="349"/>
      <c r="F17" s="446">
        <f>'[1]19'!$F$17</f>
        <v>0</v>
      </c>
      <c r="G17" s="411"/>
      <c r="H17" s="411"/>
      <c r="I17" s="411"/>
      <c r="J17" s="411"/>
      <c r="K17" s="411"/>
      <c r="L17" s="411"/>
      <c r="M17" s="411"/>
      <c r="N17" s="411"/>
      <c r="O17" s="411"/>
      <c r="P17" s="411"/>
      <c r="Q17" s="411"/>
      <c r="R17" s="411"/>
      <c r="S17" s="411"/>
      <c r="T17" s="411"/>
      <c r="U17" s="411"/>
      <c r="V17" s="414">
        <f>'[1]19'!$V$17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'[1]19'!$BH$17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'[1]19'!$AN$18</f>
        <v>0</v>
      </c>
      <c r="AO18" s="421"/>
      <c r="AP18" s="423" t="s">
        <v>7</v>
      </c>
      <c r="AQ18" s="421">
        <f>'[1]19'!$AQ$18</f>
        <v>0</v>
      </c>
      <c r="AR18" s="421"/>
      <c r="AS18" s="423" t="s">
        <v>7</v>
      </c>
      <c r="AT18" s="421">
        <f>'[1]19'!$AT$18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'[1]19'!$H$20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'[1]19'!$BC$20</f>
        <v>0</v>
      </c>
      <c r="BD20" s="493"/>
      <c r="BE20" s="493"/>
      <c r="BF20" s="493"/>
      <c r="BG20" s="153"/>
      <c r="BH20" s="511" t="str">
        <f>'[1]19'!$BH$20</f>
        <v xml:space="preserve"> □　16歳以上30歳未満又は70歳以上
 □　留学
 □　障害者
 □　38万円以上の支払い</v>
      </c>
      <c r="BI20" s="512"/>
      <c r="BJ20" s="512"/>
      <c r="BK20" s="512"/>
      <c r="BL20" s="512"/>
      <c r="BM20" s="512"/>
      <c r="BN20" s="513"/>
      <c r="BO20" s="255">
        <f>'[1]19'!$BO$20</f>
        <v>0</v>
      </c>
      <c r="BP20" s="256"/>
      <c r="BQ20" s="256"/>
      <c r="BR20" s="256"/>
      <c r="BS20" s="256"/>
      <c r="BT20" s="256"/>
      <c r="BU20" s="256"/>
      <c r="BV20" s="256"/>
      <c r="BW20" s="256"/>
      <c r="BX20" s="257"/>
      <c r="BY20" s="246">
        <f>'[1]19'!$BX$20</f>
        <v>0</v>
      </c>
      <c r="BZ20" s="246"/>
      <c r="CA20" s="246"/>
      <c r="CB20" s="246"/>
      <c r="CC20" s="147"/>
      <c r="CD20" s="434"/>
      <c r="CE20" s="434"/>
      <c r="CF20" s="469"/>
      <c r="CG20" s="2"/>
    </row>
    <row r="21" spans="1:85" ht="11.25" customHeight="1">
      <c r="A21" s="40"/>
      <c r="B21" s="349"/>
      <c r="C21" s="356"/>
      <c r="D21" s="297"/>
      <c r="E21" s="357"/>
      <c r="F21" s="441"/>
      <c r="G21" s="442"/>
      <c r="H21" s="411">
        <f>'[1]19'!$H$21</f>
        <v>0</v>
      </c>
      <c r="I21" s="411"/>
      <c r="J21" s="411"/>
      <c r="K21" s="411"/>
      <c r="L21" s="411"/>
      <c r="M21" s="411"/>
      <c r="N21" s="411"/>
      <c r="O21" s="411"/>
      <c r="P21" s="411"/>
      <c r="Q21" s="411"/>
      <c r="R21" s="411"/>
      <c r="S21" s="411"/>
      <c r="T21" s="411"/>
      <c r="U21" s="411"/>
      <c r="V21" s="414">
        <f>'[1]19'!$V$21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'[1]19'!$AN$22</f>
        <v>0</v>
      </c>
      <c r="AO22" s="421"/>
      <c r="AP22" s="423" t="s">
        <v>7</v>
      </c>
      <c r="AQ22" s="421">
        <f>'[1]19'!$AQ$22</f>
        <v>0</v>
      </c>
      <c r="AR22" s="421"/>
      <c r="AS22" s="423" t="s">
        <v>7</v>
      </c>
      <c r="AT22" s="421">
        <f>'[1]19'!$AT$22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IF(CO69,'[1]19'!$BH$23,"")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'[1]19'!$H$24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'[1]19'!$BC$24</f>
        <v>0</v>
      </c>
      <c r="BD24" s="495"/>
      <c r="BE24" s="495"/>
      <c r="BF24" s="495"/>
      <c r="BG24" s="154"/>
      <c r="BH24" s="511" t="str">
        <f>'[1]19'!$BH$24</f>
        <v xml:space="preserve"> □　16歳以上30歳未満又は70歳以上
 □　留学
 □　障害者
 □　38万円以上の支払い</v>
      </c>
      <c r="BI24" s="512"/>
      <c r="BJ24" s="512"/>
      <c r="BK24" s="512"/>
      <c r="BL24" s="512"/>
      <c r="BM24" s="512"/>
      <c r="BN24" s="513"/>
      <c r="BO24" s="255">
        <f>'[1]19'!$BO$24</f>
        <v>0</v>
      </c>
      <c r="BP24" s="256"/>
      <c r="BQ24" s="256"/>
      <c r="BR24" s="256"/>
      <c r="BS24" s="256"/>
      <c r="BT24" s="256"/>
      <c r="BU24" s="256"/>
      <c r="BV24" s="256"/>
      <c r="BW24" s="256"/>
      <c r="BX24" s="257"/>
      <c r="BY24" s="246">
        <f>'[1]19'!$BX$24</f>
        <v>0</v>
      </c>
      <c r="BZ24" s="246"/>
      <c r="CA24" s="246"/>
      <c r="CB24" s="246"/>
      <c r="CC24" s="147"/>
      <c r="CD24" s="434"/>
      <c r="CE24" s="434"/>
      <c r="CF24" s="469"/>
      <c r="CG24" s="2"/>
    </row>
    <row r="25" spans="1:85" ht="11.25" customHeight="1">
      <c r="A25" s="40"/>
      <c r="B25" s="349"/>
      <c r="C25" s="356"/>
      <c r="D25" s="297"/>
      <c r="E25" s="357"/>
      <c r="F25" s="441"/>
      <c r="G25" s="442"/>
      <c r="H25" s="411">
        <f>'[1]19'!$H$25</f>
        <v>0</v>
      </c>
      <c r="I25" s="411"/>
      <c r="J25" s="411"/>
      <c r="K25" s="411"/>
      <c r="L25" s="411"/>
      <c r="M25" s="411"/>
      <c r="N25" s="411"/>
      <c r="O25" s="411"/>
      <c r="P25" s="411"/>
      <c r="Q25" s="411"/>
      <c r="R25" s="411"/>
      <c r="S25" s="411"/>
      <c r="T25" s="411"/>
      <c r="U25" s="411"/>
      <c r="V25" s="414">
        <f>'[1]19'!$V$25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'[1]19'!$AN$26</f>
        <v>0</v>
      </c>
      <c r="AO26" s="421"/>
      <c r="AP26" s="423" t="s">
        <v>7</v>
      </c>
      <c r="AQ26" s="421">
        <f>'[1]19'!$AQ$26</f>
        <v>0</v>
      </c>
      <c r="AR26" s="421"/>
      <c r="AS26" s="423" t="s">
        <v>7</v>
      </c>
      <c r="AT26" s="421">
        <f>'[1]19'!$AT$26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'[1]19'!$BH$27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'[1]19'!$H$28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'[1]19'!$BC$28</f>
        <v>0</v>
      </c>
      <c r="BD28" s="493"/>
      <c r="BE28" s="493"/>
      <c r="BF28" s="493"/>
      <c r="BG28" s="153"/>
      <c r="BH28" s="511" t="str">
        <f>'[1]19'!$BH$28</f>
        <v xml:space="preserve"> □　16歳以上30歳未満又は70歳以上
 □　留学
 □　障害者
 □　38万円以上の支払い</v>
      </c>
      <c r="BI28" s="512"/>
      <c r="BJ28" s="512"/>
      <c r="BK28" s="512"/>
      <c r="BL28" s="512"/>
      <c r="BM28" s="512"/>
      <c r="BN28" s="513"/>
      <c r="BO28" s="255">
        <f>'[1]19'!$BO$28</f>
        <v>0</v>
      </c>
      <c r="BP28" s="256"/>
      <c r="BQ28" s="256"/>
      <c r="BR28" s="256"/>
      <c r="BS28" s="256"/>
      <c r="BT28" s="256"/>
      <c r="BU28" s="256"/>
      <c r="BV28" s="256"/>
      <c r="BW28" s="256"/>
      <c r="BX28" s="257"/>
      <c r="BY28" s="246">
        <f>'[1]19'!$BX$28</f>
        <v>0</v>
      </c>
      <c r="BZ28" s="246"/>
      <c r="CA28" s="246"/>
      <c r="CB28" s="246"/>
      <c r="CC28" s="147"/>
      <c r="CD28" s="434"/>
      <c r="CE28" s="434"/>
      <c r="CF28" s="469"/>
      <c r="CG28" s="2"/>
    </row>
    <row r="29" spans="1:85" ht="11.25" customHeight="1">
      <c r="A29" s="40"/>
      <c r="B29" s="349"/>
      <c r="C29" s="48"/>
      <c r="D29" s="523" t="s">
        <v>150</v>
      </c>
      <c r="E29" s="524"/>
      <c r="F29" s="441"/>
      <c r="G29" s="442"/>
      <c r="H29" s="411">
        <f>'[1]19'!$H$29</f>
        <v>0</v>
      </c>
      <c r="I29" s="411"/>
      <c r="J29" s="411"/>
      <c r="K29" s="411"/>
      <c r="L29" s="411"/>
      <c r="M29" s="411"/>
      <c r="N29" s="411"/>
      <c r="O29" s="411"/>
      <c r="P29" s="411"/>
      <c r="Q29" s="411"/>
      <c r="R29" s="411"/>
      <c r="S29" s="411"/>
      <c r="T29" s="411"/>
      <c r="U29" s="411"/>
      <c r="V29" s="414">
        <f>'[1]19'!$V$29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'[1]19'!$AN$30</f>
        <v>0</v>
      </c>
      <c r="AO30" s="421"/>
      <c r="AP30" s="423" t="s">
        <v>7</v>
      </c>
      <c r="AQ30" s="421">
        <f>'[1]19'!$AQ$30</f>
        <v>0</v>
      </c>
      <c r="AR30" s="421"/>
      <c r="AS30" s="423" t="s">
        <v>7</v>
      </c>
      <c r="AT30" s="421">
        <f>'[1]19'!$AT$30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'[1]19'!$BH$31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'[1]19'!$H$32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'[1]19'!$BC$32</f>
        <v>0</v>
      </c>
      <c r="BD32" s="495"/>
      <c r="BE32" s="495"/>
      <c r="BF32" s="495"/>
      <c r="BG32" s="154"/>
      <c r="BH32" s="511" t="str">
        <f>'[1]19'!$BH$32</f>
        <v xml:space="preserve"> □　16歳以上30歳未満又は70歳以上
 □　留学
 □　障害者
 □　38万円以上の支払い</v>
      </c>
      <c r="BI32" s="512"/>
      <c r="BJ32" s="512"/>
      <c r="BK32" s="512"/>
      <c r="BL32" s="512"/>
      <c r="BM32" s="512"/>
      <c r="BN32" s="513"/>
      <c r="BO32" s="255">
        <f>'[1]19'!$BO$32</f>
        <v>0</v>
      </c>
      <c r="BP32" s="256"/>
      <c r="BQ32" s="256"/>
      <c r="BR32" s="256"/>
      <c r="BS32" s="256"/>
      <c r="BT32" s="256"/>
      <c r="BU32" s="256"/>
      <c r="BV32" s="256"/>
      <c r="BW32" s="256"/>
      <c r="BX32" s="257"/>
      <c r="BY32" s="246">
        <f>'[1]19'!$BX$32</f>
        <v>0</v>
      </c>
      <c r="BZ32" s="246"/>
      <c r="CA32" s="246"/>
      <c r="CB32" s="246"/>
      <c r="CC32" s="147"/>
      <c r="CD32" s="434"/>
      <c r="CE32" s="434"/>
      <c r="CF32" s="469"/>
      <c r="CG32" s="2"/>
    </row>
    <row r="33" spans="1:85" ht="11.25" customHeight="1">
      <c r="A33" s="40"/>
      <c r="B33" s="349"/>
      <c r="C33" s="48"/>
      <c r="D33" s="82"/>
      <c r="E33" s="108"/>
      <c r="F33" s="441"/>
      <c r="G33" s="442"/>
      <c r="H33" s="411">
        <f>'[1]19'!$H$33</f>
        <v>0</v>
      </c>
      <c r="I33" s="411"/>
      <c r="J33" s="411"/>
      <c r="K33" s="411"/>
      <c r="L33" s="411"/>
      <c r="M33" s="411"/>
      <c r="N33" s="411"/>
      <c r="O33" s="411"/>
      <c r="P33" s="411"/>
      <c r="Q33" s="411"/>
      <c r="R33" s="411"/>
      <c r="S33" s="411"/>
      <c r="T33" s="411"/>
      <c r="U33" s="411"/>
      <c r="V33" s="414">
        <f>'[1]19'!$V$33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'[1]19'!$AN$34</f>
        <v>0</v>
      </c>
      <c r="AO34" s="421"/>
      <c r="AP34" s="423" t="s">
        <v>7</v>
      </c>
      <c r="AQ34" s="421">
        <f>'[1]19'!$AQ$34</f>
        <v>0</v>
      </c>
      <c r="AR34" s="421"/>
      <c r="AS34" s="423" t="s">
        <v>7</v>
      </c>
      <c r="AT34" s="421">
        <f>'[1]19'!$AT$34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'[1]19'!$BH$35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'[1]19'!$AV$38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'[1]19'!$BX$38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'[1]19'!$U$39</f>
        <v>0</v>
      </c>
      <c r="V39" s="588"/>
      <c r="W39" s="588"/>
      <c r="X39" s="588"/>
      <c r="Y39" s="588"/>
      <c r="Z39" s="589"/>
      <c r="AA39" s="587">
        <f>'[1]19'!$AA$39</f>
        <v>0</v>
      </c>
      <c r="AB39" s="588"/>
      <c r="AC39" s="588"/>
      <c r="AD39" s="588"/>
      <c r="AE39" s="588"/>
      <c r="AF39" s="589"/>
      <c r="AG39" s="590">
        <f>'[1]19'!$AG$39</f>
        <v>0</v>
      </c>
      <c r="AH39" s="591"/>
      <c r="AI39" s="594" t="s">
        <v>59</v>
      </c>
      <c r="AJ39" s="596">
        <f>'[1]19'!$AJ$39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'[1]19'!$U$41</f>
        <v>0</v>
      </c>
      <c r="V41" s="544"/>
      <c r="W41" s="544"/>
      <c r="X41" s="544"/>
      <c r="Y41" s="544"/>
      <c r="Z41" s="545"/>
      <c r="AA41" s="543">
        <f>'[1]19'!$AA$41</f>
        <v>0</v>
      </c>
      <c r="AB41" s="544"/>
      <c r="AC41" s="544"/>
      <c r="AD41" s="544"/>
      <c r="AE41" s="544"/>
      <c r="AF41" s="545"/>
      <c r="AG41" s="546">
        <f>'[1]19'!$AG$41</f>
        <v>0</v>
      </c>
      <c r="AH41" s="547"/>
      <c r="AI41" s="155" t="s">
        <v>59</v>
      </c>
      <c r="AJ41" s="548">
        <f>'[1]19'!$AJ$41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'[1]19'!$AA$42</f>
        <v>0</v>
      </c>
      <c r="AB42" s="559"/>
      <c r="AC42" s="559"/>
      <c r="AD42" s="559"/>
      <c r="AE42" s="559"/>
      <c r="AF42" s="560"/>
      <c r="AG42" s="546">
        <f>'[1]19'!$AG$42</f>
        <v>0</v>
      </c>
      <c r="AH42" s="547"/>
      <c r="AI42" s="155" t="s">
        <v>59</v>
      </c>
      <c r="AJ42" s="548">
        <f>'[1]19'!$AJ$42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'[1]19'!$F$46</f>
        <v>0</v>
      </c>
      <c r="G46" s="443"/>
      <c r="H46" s="443"/>
      <c r="I46" s="443"/>
      <c r="J46" s="443"/>
      <c r="K46" s="443"/>
      <c r="L46" s="443"/>
      <c r="M46" s="443"/>
      <c r="N46" s="443"/>
      <c r="O46" s="443"/>
      <c r="P46" s="443"/>
      <c r="Q46" s="443"/>
      <c r="R46" s="443"/>
      <c r="S46" s="443"/>
      <c r="T46" s="522"/>
      <c r="U46" s="612">
        <f>'[1]19'!$U$46</f>
        <v>0</v>
      </c>
      <c r="V46" s="609"/>
      <c r="W46" s="609"/>
      <c r="X46" s="609"/>
      <c r="Y46" s="609"/>
      <c r="Z46" s="610"/>
      <c r="AA46" s="613" t="str">
        <f>'[1]19'!$AA$46</f>
        <v>明・大・昭
平・令</v>
      </c>
      <c r="AB46" s="614"/>
      <c r="AC46" s="614"/>
      <c r="AD46" s="609">
        <f>'[1]19'!$AD$46</f>
        <v>0</v>
      </c>
      <c r="AE46" s="609"/>
      <c r="AF46" s="59" t="s">
        <v>7</v>
      </c>
      <c r="AG46" s="609">
        <f>'[1]19'!$AG$46</f>
        <v>0</v>
      </c>
      <c r="AH46" s="609"/>
      <c r="AI46" s="59" t="s">
        <v>7</v>
      </c>
      <c r="AJ46" s="609">
        <f>'[1]19'!$AJ$46</f>
        <v>0</v>
      </c>
      <c r="AK46" s="610"/>
      <c r="AL46" s="266">
        <f>'[1]19'!$AL$46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'[1]19'!$BG$46</f>
        <v>0</v>
      </c>
      <c r="BH46" s="267"/>
      <c r="BI46" s="267"/>
      <c r="BJ46" s="267"/>
      <c r="BK46" s="267"/>
      <c r="BL46" s="268"/>
      <c r="BM46" s="262">
        <f>'[1]19'!$BM$46</f>
        <v>0</v>
      </c>
      <c r="BN46" s="291"/>
      <c r="BO46" s="266">
        <f>'[1]19'!$BO$46</f>
        <v>0</v>
      </c>
      <c r="BP46" s="267"/>
      <c r="BQ46" s="267"/>
      <c r="BR46" s="267"/>
      <c r="BS46" s="267"/>
      <c r="BT46" s="267"/>
      <c r="BU46" s="267"/>
      <c r="BV46" s="267"/>
      <c r="BW46" s="267"/>
      <c r="BX46" s="268"/>
      <c r="BY46" s="262">
        <f>'[1]19'!$BW$46</f>
        <v>0</v>
      </c>
      <c r="BZ46" s="263"/>
      <c r="CA46" s="263"/>
      <c r="CB46" s="263"/>
      <c r="CC46" s="149"/>
      <c r="CD46" s="230"/>
      <c r="CE46" s="230"/>
      <c r="CF46" s="40"/>
      <c r="CG46" s="2"/>
    </row>
    <row r="47" spans="1:85" ht="17.45" customHeight="1">
      <c r="A47" s="40"/>
      <c r="B47" s="600"/>
      <c r="C47" s="601"/>
      <c r="D47" s="601"/>
      <c r="E47" s="602"/>
      <c r="F47" s="611">
        <f>'[1]19'!$F$47</f>
        <v>0</v>
      </c>
      <c r="G47" s="443"/>
      <c r="H47" s="443"/>
      <c r="I47" s="443"/>
      <c r="J47" s="443"/>
      <c r="K47" s="443"/>
      <c r="L47" s="443"/>
      <c r="M47" s="443"/>
      <c r="N47" s="443"/>
      <c r="O47" s="443"/>
      <c r="P47" s="443"/>
      <c r="Q47" s="443"/>
      <c r="R47" s="443"/>
      <c r="S47" s="443"/>
      <c r="T47" s="522"/>
      <c r="U47" s="612">
        <f>'[1]19'!$U$47</f>
        <v>0</v>
      </c>
      <c r="V47" s="609"/>
      <c r="W47" s="609"/>
      <c r="X47" s="609"/>
      <c r="Y47" s="609"/>
      <c r="Z47" s="610"/>
      <c r="AA47" s="613" t="str">
        <f>'[1]19'!$AA$47</f>
        <v>明・大・昭
平・令</v>
      </c>
      <c r="AB47" s="614"/>
      <c r="AC47" s="614"/>
      <c r="AD47" s="609">
        <f>'[1]19'!$AD$47</f>
        <v>0</v>
      </c>
      <c r="AE47" s="609"/>
      <c r="AF47" s="60" t="s">
        <v>7</v>
      </c>
      <c r="AG47" s="609">
        <f>'[1]19'!$AG$47</f>
        <v>0</v>
      </c>
      <c r="AH47" s="609"/>
      <c r="AI47" s="60" t="s">
        <v>7</v>
      </c>
      <c r="AJ47" s="609">
        <f>'[1]19'!$AJ$47</f>
        <v>0</v>
      </c>
      <c r="AK47" s="610"/>
      <c r="AL47" s="292">
        <f>'[1]19'!$AL$47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'[1]19'!$BG$47</f>
        <v>0</v>
      </c>
      <c r="BH47" s="293"/>
      <c r="BI47" s="293"/>
      <c r="BJ47" s="293"/>
      <c r="BK47" s="293"/>
      <c r="BL47" s="294"/>
      <c r="BM47" s="264">
        <f>'[1]19'!$BM$47</f>
        <v>0</v>
      </c>
      <c r="BN47" s="295"/>
      <c r="BO47" s="269">
        <f>'[1]19'!$BO$47</f>
        <v>0</v>
      </c>
      <c r="BP47" s="270"/>
      <c r="BQ47" s="270"/>
      <c r="BR47" s="270"/>
      <c r="BS47" s="270"/>
      <c r="BT47" s="270"/>
      <c r="BU47" s="270"/>
      <c r="BV47" s="270"/>
      <c r="BW47" s="270"/>
      <c r="BX47" s="271"/>
      <c r="BY47" s="264">
        <f>'[1]19'!$BW$47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'[1]19'!$H$50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'[1]19'!$AT$50</f>
        <v>0</v>
      </c>
      <c r="AU50" s="642"/>
      <c r="AV50" s="642"/>
      <c r="AW50" s="643"/>
      <c r="AX50" s="658" t="str">
        <f>'[1]19'!$AX$50</f>
        <v>平</v>
      </c>
      <c r="AY50" s="659"/>
      <c r="AZ50" s="642">
        <f>'[1]19'!$AZ$50</f>
        <v>0</v>
      </c>
      <c r="BA50" s="642">
        <f>'[1]19'!$BA$50</f>
        <v>0</v>
      </c>
      <c r="BB50" s="642">
        <f>'[1]19'!$BB$50</f>
        <v>0</v>
      </c>
      <c r="BC50" s="643"/>
      <c r="BD50" s="264">
        <f>'[1]19'!$BD$50</f>
        <v>0</v>
      </c>
      <c r="BE50" s="265"/>
      <c r="BF50" s="265"/>
      <c r="BG50" s="265"/>
      <c r="BH50" s="265"/>
      <c r="BI50" s="265"/>
      <c r="BJ50" s="265"/>
      <c r="BK50" s="265"/>
      <c r="BL50" s="265"/>
      <c r="BM50" s="295"/>
      <c r="BN50" s="612">
        <f>'[1]19'!$BN$50</f>
        <v>0</v>
      </c>
      <c r="BO50" s="609"/>
      <c r="BP50" s="609"/>
      <c r="BQ50" s="609"/>
      <c r="BR50" s="610"/>
      <c r="BS50" s="652">
        <f>'[1]19'!$BS$50</f>
        <v>0</v>
      </c>
      <c r="BT50" s="653"/>
      <c r="BU50" s="653"/>
      <c r="BV50" s="653"/>
      <c r="BW50" s="653"/>
      <c r="BX50" s="598" t="s">
        <v>8</v>
      </c>
      <c r="BY50" s="612">
        <f>'[1]19'!$BY$50</f>
        <v>0</v>
      </c>
      <c r="BZ50" s="609"/>
      <c r="CA50" s="609"/>
      <c r="CB50" s="610"/>
      <c r="CC50" s="232"/>
      <c r="CD50" s="638"/>
      <c r="CE50" s="638"/>
      <c r="CF50" s="40"/>
      <c r="CG50" s="2"/>
    </row>
    <row r="51" spans="1:85" ht="21" customHeight="1">
      <c r="A51" s="40"/>
      <c r="B51" s="615"/>
      <c r="C51" s="615"/>
      <c r="D51" s="615"/>
      <c r="E51" s="616"/>
      <c r="F51" s="367"/>
      <c r="G51" s="352"/>
      <c r="H51" s="270">
        <f>'[1]19'!$H$51</f>
        <v>0</v>
      </c>
      <c r="I51" s="270"/>
      <c r="J51" s="270"/>
      <c r="K51" s="270"/>
      <c r="L51" s="270"/>
      <c r="M51" s="270"/>
      <c r="N51" s="270"/>
      <c r="O51" s="270"/>
      <c r="P51" s="270"/>
      <c r="Q51" s="270"/>
      <c r="R51" s="270"/>
      <c r="S51" s="270"/>
      <c r="T51" s="660">
        <f>'[1]19'!$T$51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'[1]19'!$AX$51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'[1]19'!$H$52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'[1]19'!$AT$52</f>
        <v>0</v>
      </c>
      <c r="AU52" s="642"/>
      <c r="AV52" s="642"/>
      <c r="AW52" s="643"/>
      <c r="AX52" s="658" t="str">
        <f>'[1]19'!$AX$52</f>
        <v>平</v>
      </c>
      <c r="AY52" s="659"/>
      <c r="AZ52" s="642">
        <f>'[1]19'!$AZ$52</f>
        <v>0</v>
      </c>
      <c r="BA52" s="642">
        <f>'[1]19'!$BA$52</f>
        <v>0</v>
      </c>
      <c r="BB52" s="642">
        <f>'[1]19'!$BB$52</f>
        <v>0</v>
      </c>
      <c r="BC52" s="643"/>
      <c r="BD52" s="630">
        <f>'[1]19'!$BD$52</f>
        <v>0</v>
      </c>
      <c r="BE52" s="631"/>
      <c r="BF52" s="631"/>
      <c r="BG52" s="631"/>
      <c r="BH52" s="631"/>
      <c r="BI52" s="631"/>
      <c r="BJ52" s="631"/>
      <c r="BK52" s="631"/>
      <c r="BL52" s="631"/>
      <c r="BM52" s="632"/>
      <c r="BN52" s="633">
        <f>'[1]19'!$BN$52</f>
        <v>0</v>
      </c>
      <c r="BO52" s="634"/>
      <c r="BP52" s="634"/>
      <c r="BQ52" s="634"/>
      <c r="BR52" s="635"/>
      <c r="BS52" s="633">
        <f>'[1]19'!$BS$52</f>
        <v>0</v>
      </c>
      <c r="BT52" s="634"/>
      <c r="BU52" s="634"/>
      <c r="BV52" s="634"/>
      <c r="BW52" s="634"/>
      <c r="BX52" s="636" t="s">
        <v>8</v>
      </c>
      <c r="BY52" s="633">
        <f>'[1]19'!$BY$52</f>
        <v>0</v>
      </c>
      <c r="BZ52" s="634"/>
      <c r="CA52" s="634"/>
      <c r="CB52" s="635"/>
      <c r="CC52" s="232"/>
      <c r="CD52" s="638"/>
      <c r="CE52" s="638"/>
      <c r="CF52" s="40"/>
      <c r="CG52" s="2"/>
    </row>
    <row r="53" spans="1:85" ht="21" customHeight="1">
      <c r="A53" s="40"/>
      <c r="B53" s="615"/>
      <c r="C53" s="615"/>
      <c r="D53" s="615"/>
      <c r="E53" s="616"/>
      <c r="F53" s="356"/>
      <c r="G53" s="297"/>
      <c r="H53" s="270">
        <f>'[1]19'!$H$53</f>
        <v>0</v>
      </c>
      <c r="I53" s="270"/>
      <c r="J53" s="270"/>
      <c r="K53" s="270"/>
      <c r="L53" s="270"/>
      <c r="M53" s="270"/>
      <c r="N53" s="270"/>
      <c r="O53" s="270"/>
      <c r="P53" s="270"/>
      <c r="Q53" s="270"/>
      <c r="R53" s="270"/>
      <c r="S53" s="270"/>
      <c r="T53" s="660">
        <f>'[1]19'!$T$53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'[1]19'!$AX$53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'[1]19'!$H$55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'[1]19'!$AT$55</f>
        <v>0</v>
      </c>
      <c r="AU55" s="642"/>
      <c r="AV55" s="642"/>
      <c r="AW55" s="643"/>
      <c r="AX55" s="688" t="str">
        <f>'[1]19'!$AX$55</f>
        <v>明・大・昭</v>
      </c>
      <c r="AY55" s="689"/>
      <c r="AZ55" s="642">
        <f>'[1]19'!$AZ$55</f>
        <v>0</v>
      </c>
      <c r="BA55" s="642">
        <f>'[1]19'!$BA$55</f>
        <v>0</v>
      </c>
      <c r="BB55" s="642">
        <f>'[1]19'!$BB$55</f>
        <v>0</v>
      </c>
      <c r="BC55" s="643"/>
      <c r="BD55" s="630">
        <f>'[1]19'!$BD$55</f>
        <v>0</v>
      </c>
      <c r="BE55" s="631"/>
      <c r="BF55" s="631"/>
      <c r="BG55" s="631"/>
      <c r="BH55" s="631"/>
      <c r="BI55" s="631"/>
      <c r="BJ55" s="631"/>
      <c r="BK55" s="632"/>
      <c r="BL55" s="613" t="str">
        <f>'[1]19'!$BL$55</f>
        <v>□ 配偶者
□ 30歳未満又は70歳以上 □ 障害者
□ 留学                      □ 38万円以上の支払</v>
      </c>
      <c r="BM55" s="706"/>
      <c r="BN55" s="706"/>
      <c r="BO55" s="706"/>
      <c r="BP55" s="706"/>
      <c r="BQ55" s="707"/>
      <c r="BR55" s="633">
        <f>'[1]19'!$BR$55</f>
        <v>0</v>
      </c>
      <c r="BS55" s="634"/>
      <c r="BT55" s="634"/>
      <c r="BU55" s="634"/>
      <c r="BV55" s="636" t="s">
        <v>8</v>
      </c>
      <c r="BW55" s="699" t="str">
        <f>'[1]19'!$BW$55</f>
        <v>□ 一般</v>
      </c>
      <c r="BX55" s="700"/>
      <c r="BY55" s="633">
        <f>'[1]19'!$BY$55</f>
        <v>0</v>
      </c>
      <c r="BZ55" s="634"/>
      <c r="CA55" s="634"/>
      <c r="CB55" s="635"/>
      <c r="CC55" s="701"/>
      <c r="CD55" s="241" t="str">
        <f>'[1]19'!$CD$55</f>
        <v>□ 寡婦</v>
      </c>
      <c r="CE55" s="156"/>
      <c r="CF55" s="40"/>
      <c r="CG55" s="2"/>
    </row>
    <row r="56" spans="1:85" ht="12.75" customHeight="1">
      <c r="A56" s="40"/>
      <c r="B56" s="674"/>
      <c r="C56" s="674"/>
      <c r="D56" s="674"/>
      <c r="E56" s="675"/>
      <c r="F56" s="48"/>
      <c r="G56" s="49"/>
      <c r="H56" s="270">
        <f>'[1]19'!$H$56</f>
        <v>0</v>
      </c>
      <c r="I56" s="270"/>
      <c r="J56" s="270"/>
      <c r="K56" s="270"/>
      <c r="L56" s="270"/>
      <c r="M56" s="270"/>
      <c r="N56" s="270"/>
      <c r="O56" s="270"/>
      <c r="P56" s="270"/>
      <c r="Q56" s="270"/>
      <c r="R56" s="270"/>
      <c r="S56" s="270"/>
      <c r="T56" s="660">
        <f>'[1]19'!$T$56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'[1]19'!$AX$56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'[1]19'!$BW$56</f>
        <v>□ 特別</v>
      </c>
      <c r="BX56" s="705"/>
      <c r="BY56" s="633"/>
      <c r="BZ56" s="634"/>
      <c r="CA56" s="634"/>
      <c r="CB56" s="635"/>
      <c r="CC56" s="701"/>
      <c r="CD56" s="242" t="str">
        <f>'[1]19'!$CD$56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'[1]19'!$CM$69</f>
        <v>4</v>
      </c>
      <c r="CN69" s="233" t="s">
        <v>202</v>
      </c>
      <c r="CO69" s="32" t="b">
        <v>0</v>
      </c>
    </row>
    <row r="70" spans="1:93">
      <c r="CN70" s="233" t="s">
        <v>203</v>
      </c>
    </row>
    <row r="71" spans="1:93">
      <c r="CJ71">
        <v>1</v>
      </c>
      <c r="CK71" s="33" t="s">
        <v>49</v>
      </c>
      <c r="CL71" t="s">
        <v>145</v>
      </c>
      <c r="CM71" s="32">
        <f>'[1]19'!$CM$71</f>
        <v>2</v>
      </c>
    </row>
    <row r="72" spans="1:93">
      <c r="CJ72">
        <v>2</v>
      </c>
      <c r="CK72" s="35" t="s">
        <v>50</v>
      </c>
    </row>
    <row r="74" spans="1:93">
      <c r="CK74" s="33" t="s">
        <v>43</v>
      </c>
      <c r="CL74" t="s">
        <v>146</v>
      </c>
      <c r="CM74" s="32">
        <f>'[1]19'!$CM$74</f>
        <v>5</v>
      </c>
    </row>
    <row r="75" spans="1:93">
      <c r="CK75" s="34" t="s">
        <v>44</v>
      </c>
      <c r="CL75" t="s">
        <v>46</v>
      </c>
      <c r="CM75" s="32">
        <f>'[1]19'!$CM$75</f>
        <v>5</v>
      </c>
    </row>
    <row r="76" spans="1:93">
      <c r="CK76" s="34" t="s">
        <v>42</v>
      </c>
      <c r="CL76">
        <v>2</v>
      </c>
      <c r="CM76" s="32">
        <f>'[1]19'!$CM$76</f>
        <v>5</v>
      </c>
    </row>
    <row r="77" spans="1:93">
      <c r="CK77" s="34" t="s">
        <v>45</v>
      </c>
      <c r="CL77">
        <v>3</v>
      </c>
      <c r="CM77" s="32">
        <f>'[1]19'!$CM$77</f>
        <v>5</v>
      </c>
    </row>
    <row r="78" spans="1:93">
      <c r="CK78" s="35"/>
      <c r="CL78">
        <v>4</v>
      </c>
      <c r="CM78" s="32">
        <f>'[1]19'!$CM$78</f>
        <v>5</v>
      </c>
    </row>
    <row r="79" spans="1:93">
      <c r="CM79" s="103"/>
    </row>
    <row r="81" spans="89:94">
      <c r="CK81" s="36" t="s">
        <v>48</v>
      </c>
      <c r="CM81" s="32">
        <f>'[1]19'!$CM$81</f>
        <v>2</v>
      </c>
    </row>
    <row r="82" spans="89:94">
      <c r="CK82" s="35"/>
    </row>
    <row r="83" spans="89:94" ht="13.5" customHeight="1">
      <c r="CM83" s="239" t="s">
        <v>204</v>
      </c>
      <c r="CN83" s="239" t="s">
        <v>31</v>
      </c>
      <c r="CO83" s="104" t="s">
        <v>91</v>
      </c>
      <c r="CP83" s="238" t="s">
        <v>213</v>
      </c>
    </row>
    <row r="84" spans="89:94" ht="13.5" customHeight="1">
      <c r="CK84" s="74" t="s">
        <v>204</v>
      </c>
      <c r="CM84" s="32" t="b">
        <f>'[1]19'!$CM$84</f>
        <v>0</v>
      </c>
      <c r="CN84" s="32" t="b">
        <f>'[1]19'!$CN$84</f>
        <v>0</v>
      </c>
      <c r="CO84" s="32" t="b">
        <f>'[1]19'!$CO$84</f>
        <v>0</v>
      </c>
      <c r="CP84" s="32" t="b">
        <v>0</v>
      </c>
    </row>
    <row r="85" spans="89:94">
      <c r="CK85" s="34" t="s">
        <v>31</v>
      </c>
      <c r="CM85" s="32" t="b">
        <f>'[1]19'!$CM$85</f>
        <v>0</v>
      </c>
      <c r="CN85" s="32" t="b">
        <f>'[1]19'!$CN$85</f>
        <v>0</v>
      </c>
      <c r="CO85" s="32" t="b">
        <f>'[1]19'!$CO$85</f>
        <v>0</v>
      </c>
      <c r="CP85" s="32" t="b">
        <v>0</v>
      </c>
    </row>
    <row r="86" spans="89:94">
      <c r="CK86" s="35"/>
      <c r="CM86" s="32" t="b">
        <f>'[1]19'!$CM$86</f>
        <v>0</v>
      </c>
      <c r="CN86" s="32" t="b">
        <f>'[1]19'!$CN$86</f>
        <v>0</v>
      </c>
      <c r="CO86" s="32" t="b">
        <f>'[1]19'!$CO$86</f>
        <v>0</v>
      </c>
      <c r="CP86" s="32" t="b">
        <v>0</v>
      </c>
    </row>
    <row r="87" spans="89:94">
      <c r="CM87" s="32" t="b">
        <f>'[1]19'!$CM$87</f>
        <v>0</v>
      </c>
      <c r="CN87" s="32" t="b">
        <f>'[1]19'!$CN$87</f>
        <v>0</v>
      </c>
      <c r="CO87" s="32" t="b">
        <f>'[1]19'!$CO$87</f>
        <v>0</v>
      </c>
      <c r="CP87" s="32" t="b">
        <v>0</v>
      </c>
    </row>
    <row r="89" spans="89:94">
      <c r="CK89" s="139" t="s">
        <v>111</v>
      </c>
      <c r="CM89" s="32" t="b">
        <f>'[1]19'!$CM$89</f>
        <v>0</v>
      </c>
    </row>
    <row r="90" spans="89:94">
      <c r="CK90" s="37" t="s">
        <v>205</v>
      </c>
      <c r="CM90" s="33" t="b">
        <f>'[1]19'!$CM$90</f>
        <v>0</v>
      </c>
    </row>
    <row r="91" spans="89:94">
      <c r="CK91" s="38" t="s">
        <v>116</v>
      </c>
      <c r="CM91" s="34" t="b">
        <f>'[1]19'!$CM$91</f>
        <v>0</v>
      </c>
    </row>
    <row r="92" spans="89:94">
      <c r="CK92" s="39" t="s">
        <v>51</v>
      </c>
      <c r="CM92" s="35" t="b">
        <f>'[1]19'!$CM$92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289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289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289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290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290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290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290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290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290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290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291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291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292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292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292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292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293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293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293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293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293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293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293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293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293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2922"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2923"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2924"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C121" sqref="CC12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'[1]20'!$AZ$3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'[1]20'!$BR$3</f>
        <v>0</v>
      </c>
      <c r="BS3" s="326"/>
      <c r="BT3" s="297" t="s">
        <v>63</v>
      </c>
      <c r="BU3" s="326">
        <f>'[1]20'!$BU$3</f>
        <v>0</v>
      </c>
      <c r="BV3" s="326"/>
      <c r="BW3" s="297" t="s">
        <v>65</v>
      </c>
      <c r="BX3" s="326">
        <f>'[1]20'!$BX$3</f>
        <v>0</v>
      </c>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'[1]20'!$AZ$5</f>
        <v>0</v>
      </c>
      <c r="BA5" s="320"/>
      <c r="BB5" s="320"/>
      <c r="BC5" s="320"/>
      <c r="BD5" s="320"/>
      <c r="BE5" s="320"/>
      <c r="BF5" s="320"/>
      <c r="BG5" s="320"/>
      <c r="BH5" s="320"/>
      <c r="BI5" s="320"/>
      <c r="BJ5" s="320"/>
      <c r="BK5" s="25">
        <f>'[1]20'!$BK$5</f>
        <v>0</v>
      </c>
      <c r="BL5" s="81"/>
      <c r="BM5" s="321" t="s">
        <v>29</v>
      </c>
      <c r="BN5" s="322"/>
      <c r="BO5" s="323"/>
      <c r="BP5" s="324">
        <f>'[1]20'!$BP$5</f>
        <v>0</v>
      </c>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'[1]20'!$BP$6</f>
        <v>0</v>
      </c>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'[1]20'!$B$8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'[1]20'!$BE$9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'[1]20'!$AZ$10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f>'[1]20'!$F$16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'[1]20'!$BC$16</f>
        <v>0</v>
      </c>
      <c r="BD16" s="493"/>
      <c r="BE16" s="493"/>
      <c r="BF16" s="493"/>
      <c r="BG16" s="153"/>
      <c r="BH16" s="496" t="s">
        <v>122</v>
      </c>
      <c r="BI16" s="497"/>
      <c r="BJ16" s="497"/>
      <c r="BK16" s="497"/>
      <c r="BL16" s="497"/>
      <c r="BM16" s="497"/>
      <c r="BN16" s="498"/>
      <c r="BO16" s="255">
        <f>'[1]20'!$BO$16</f>
        <v>0</v>
      </c>
      <c r="BP16" s="256"/>
      <c r="BQ16" s="256"/>
      <c r="BR16" s="256"/>
      <c r="BS16" s="256"/>
      <c r="BT16" s="256"/>
      <c r="BU16" s="256"/>
      <c r="BV16" s="256"/>
      <c r="BW16" s="256"/>
      <c r="BX16" s="257"/>
      <c r="BY16" s="246">
        <f>'[1]20'!$BX$16</f>
        <v>0</v>
      </c>
      <c r="BZ16" s="246"/>
      <c r="CA16" s="246"/>
      <c r="CB16" s="246"/>
      <c r="CC16" s="147"/>
      <c r="CD16" s="434"/>
      <c r="CE16" s="434"/>
      <c r="CF16" s="469"/>
      <c r="CG16" s="2"/>
    </row>
    <row r="17" spans="1:85" ht="7.5" customHeight="1">
      <c r="A17" s="40"/>
      <c r="B17" s="349"/>
      <c r="C17" s="356"/>
      <c r="D17" s="348"/>
      <c r="E17" s="349"/>
      <c r="F17" s="446">
        <f>'[1]20'!$F$17</f>
        <v>0</v>
      </c>
      <c r="G17" s="411"/>
      <c r="H17" s="411"/>
      <c r="I17" s="411"/>
      <c r="J17" s="411"/>
      <c r="K17" s="411"/>
      <c r="L17" s="411"/>
      <c r="M17" s="411"/>
      <c r="N17" s="411"/>
      <c r="O17" s="411"/>
      <c r="P17" s="411"/>
      <c r="Q17" s="411"/>
      <c r="R17" s="411"/>
      <c r="S17" s="411"/>
      <c r="T17" s="411"/>
      <c r="U17" s="411"/>
      <c r="V17" s="414">
        <f>'[1]20'!$V$17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'[1]20'!$BH$17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'[1]20'!$AN$18</f>
        <v>0</v>
      </c>
      <c r="AO18" s="421"/>
      <c r="AP18" s="423" t="s">
        <v>7</v>
      </c>
      <c r="AQ18" s="421">
        <f>'[1]20'!$AQ$18</f>
        <v>0</v>
      </c>
      <c r="AR18" s="421"/>
      <c r="AS18" s="423" t="s">
        <v>7</v>
      </c>
      <c r="AT18" s="421">
        <f>'[1]20'!$AT$18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f>'[1]20'!$H$20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'[1]20'!$BC$20</f>
        <v>0</v>
      </c>
      <c r="BD20" s="493"/>
      <c r="BE20" s="493"/>
      <c r="BF20" s="493"/>
      <c r="BG20" s="153"/>
      <c r="BH20" s="511" t="str">
        <f>'[1]20'!$BH$20</f>
        <v xml:space="preserve"> □　16歳以上30歳未満又は70歳以上
 □　留学
 □　障害者
 □　38万円以上の支払い</v>
      </c>
      <c r="BI20" s="512"/>
      <c r="BJ20" s="512"/>
      <c r="BK20" s="512"/>
      <c r="BL20" s="512"/>
      <c r="BM20" s="512"/>
      <c r="BN20" s="513"/>
      <c r="BO20" s="255">
        <f>'[1]20'!$BO$20</f>
        <v>0</v>
      </c>
      <c r="BP20" s="256"/>
      <c r="BQ20" s="256"/>
      <c r="BR20" s="256"/>
      <c r="BS20" s="256"/>
      <c r="BT20" s="256"/>
      <c r="BU20" s="256"/>
      <c r="BV20" s="256"/>
      <c r="BW20" s="256"/>
      <c r="BX20" s="257"/>
      <c r="BY20" s="246">
        <f>'[1]20'!$BX$20</f>
        <v>0</v>
      </c>
      <c r="BZ20" s="246"/>
      <c r="CA20" s="246"/>
      <c r="CB20" s="246"/>
      <c r="CC20" s="147"/>
      <c r="CD20" s="434"/>
      <c r="CE20" s="434"/>
      <c r="CF20" s="469"/>
      <c r="CG20" s="2"/>
    </row>
    <row r="21" spans="1:85" ht="11.25" customHeight="1">
      <c r="A21" s="40"/>
      <c r="B21" s="349"/>
      <c r="C21" s="356"/>
      <c r="D21" s="297"/>
      <c r="E21" s="357"/>
      <c r="F21" s="441"/>
      <c r="G21" s="442"/>
      <c r="H21" s="411">
        <f>'[1]20'!$H$21</f>
        <v>0</v>
      </c>
      <c r="I21" s="411"/>
      <c r="J21" s="411"/>
      <c r="K21" s="411"/>
      <c r="L21" s="411"/>
      <c r="M21" s="411"/>
      <c r="N21" s="411"/>
      <c r="O21" s="411"/>
      <c r="P21" s="411"/>
      <c r="Q21" s="411"/>
      <c r="R21" s="411"/>
      <c r="S21" s="411"/>
      <c r="T21" s="411"/>
      <c r="U21" s="411"/>
      <c r="V21" s="414">
        <f>'[1]20'!$V$21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'[1]20'!$AN$22</f>
        <v>0</v>
      </c>
      <c r="AO22" s="421"/>
      <c r="AP22" s="423" t="s">
        <v>7</v>
      </c>
      <c r="AQ22" s="421">
        <f>'[1]20'!$AQ$22</f>
        <v>0</v>
      </c>
      <c r="AR22" s="421"/>
      <c r="AS22" s="423" t="s">
        <v>7</v>
      </c>
      <c r="AT22" s="421">
        <f>'[1]20'!$AT$22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IF(CO69,'[1]20'!$BH$23,"")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f>'[1]20'!$H$24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'[1]20'!$BC$24</f>
        <v>0</v>
      </c>
      <c r="BD24" s="495"/>
      <c r="BE24" s="495"/>
      <c r="BF24" s="495"/>
      <c r="BG24" s="154"/>
      <c r="BH24" s="511" t="str">
        <f>'[1]20'!$BH$24</f>
        <v xml:space="preserve"> □　16歳以上30歳未満又は70歳以上
 □　留学
 □　障害者
 □　38万円以上の支払い</v>
      </c>
      <c r="BI24" s="512"/>
      <c r="BJ24" s="512"/>
      <c r="BK24" s="512"/>
      <c r="BL24" s="512"/>
      <c r="BM24" s="512"/>
      <c r="BN24" s="513"/>
      <c r="BO24" s="255">
        <f>'[1]20'!$BO$24</f>
        <v>0</v>
      </c>
      <c r="BP24" s="256"/>
      <c r="BQ24" s="256"/>
      <c r="BR24" s="256"/>
      <c r="BS24" s="256"/>
      <c r="BT24" s="256"/>
      <c r="BU24" s="256"/>
      <c r="BV24" s="256"/>
      <c r="BW24" s="256"/>
      <c r="BX24" s="257"/>
      <c r="BY24" s="246">
        <f>'[1]20'!$BX$24</f>
        <v>0</v>
      </c>
      <c r="BZ24" s="246"/>
      <c r="CA24" s="246"/>
      <c r="CB24" s="246"/>
      <c r="CC24" s="147"/>
      <c r="CD24" s="434"/>
      <c r="CE24" s="434"/>
      <c r="CF24" s="469"/>
      <c r="CG24" s="2"/>
    </row>
    <row r="25" spans="1:85" ht="11.25" customHeight="1">
      <c r="A25" s="40"/>
      <c r="B25" s="349"/>
      <c r="C25" s="356"/>
      <c r="D25" s="297"/>
      <c r="E25" s="357"/>
      <c r="F25" s="441"/>
      <c r="G25" s="442"/>
      <c r="H25" s="411">
        <f>'[1]20'!$H$25</f>
        <v>0</v>
      </c>
      <c r="I25" s="411"/>
      <c r="J25" s="411"/>
      <c r="K25" s="411"/>
      <c r="L25" s="411"/>
      <c r="M25" s="411"/>
      <c r="N25" s="411"/>
      <c r="O25" s="411"/>
      <c r="P25" s="411"/>
      <c r="Q25" s="411"/>
      <c r="R25" s="411"/>
      <c r="S25" s="411"/>
      <c r="T25" s="411"/>
      <c r="U25" s="411"/>
      <c r="V25" s="414">
        <f>'[1]20'!$V$25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'[1]20'!$AN$26</f>
        <v>0</v>
      </c>
      <c r="AO26" s="421"/>
      <c r="AP26" s="423" t="s">
        <v>7</v>
      </c>
      <c r="AQ26" s="421">
        <f>'[1]20'!$AQ$26</f>
        <v>0</v>
      </c>
      <c r="AR26" s="421"/>
      <c r="AS26" s="423" t="s">
        <v>7</v>
      </c>
      <c r="AT26" s="421">
        <f>'[1]20'!$AT$26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'[1]20'!$BH$27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f>'[1]20'!$H$28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'[1]20'!$BC$28</f>
        <v>0</v>
      </c>
      <c r="BD28" s="493"/>
      <c r="BE28" s="493"/>
      <c r="BF28" s="493"/>
      <c r="BG28" s="153"/>
      <c r="BH28" s="511" t="str">
        <f>'[1]20'!$BH$28</f>
        <v xml:space="preserve"> □　16歳以上30歳未満又は70歳以上
 □　留学
 □　障害者
 □　38万円以上の支払い</v>
      </c>
      <c r="BI28" s="512"/>
      <c r="BJ28" s="512"/>
      <c r="BK28" s="512"/>
      <c r="BL28" s="512"/>
      <c r="BM28" s="512"/>
      <c r="BN28" s="513"/>
      <c r="BO28" s="255">
        <f>'[1]20'!$BO$28</f>
        <v>0</v>
      </c>
      <c r="BP28" s="256"/>
      <c r="BQ28" s="256"/>
      <c r="BR28" s="256"/>
      <c r="BS28" s="256"/>
      <c r="BT28" s="256"/>
      <c r="BU28" s="256"/>
      <c r="BV28" s="256"/>
      <c r="BW28" s="256"/>
      <c r="BX28" s="257"/>
      <c r="BY28" s="246">
        <f>'[1]20'!$BX$28</f>
        <v>0</v>
      </c>
      <c r="BZ28" s="246"/>
      <c r="CA28" s="246"/>
      <c r="CB28" s="246"/>
      <c r="CC28" s="147"/>
      <c r="CD28" s="434"/>
      <c r="CE28" s="434"/>
      <c r="CF28" s="469"/>
      <c r="CG28" s="2"/>
    </row>
    <row r="29" spans="1:85" ht="11.25" customHeight="1">
      <c r="A29" s="40"/>
      <c r="B29" s="349"/>
      <c r="C29" s="48"/>
      <c r="D29" s="523" t="s">
        <v>150</v>
      </c>
      <c r="E29" s="524"/>
      <c r="F29" s="441"/>
      <c r="G29" s="442"/>
      <c r="H29" s="411">
        <f>'[1]20'!$H$29</f>
        <v>0</v>
      </c>
      <c r="I29" s="411"/>
      <c r="J29" s="411"/>
      <c r="K29" s="411"/>
      <c r="L29" s="411"/>
      <c r="M29" s="411"/>
      <c r="N29" s="411"/>
      <c r="O29" s="411"/>
      <c r="P29" s="411"/>
      <c r="Q29" s="411"/>
      <c r="R29" s="411"/>
      <c r="S29" s="411"/>
      <c r="T29" s="411"/>
      <c r="U29" s="411"/>
      <c r="V29" s="414">
        <f>'[1]20'!$V$29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'[1]20'!$AN$30</f>
        <v>0</v>
      </c>
      <c r="AO30" s="421"/>
      <c r="AP30" s="423" t="s">
        <v>7</v>
      </c>
      <c r="AQ30" s="421">
        <f>'[1]20'!$AQ$30</f>
        <v>0</v>
      </c>
      <c r="AR30" s="421"/>
      <c r="AS30" s="423" t="s">
        <v>7</v>
      </c>
      <c r="AT30" s="421">
        <f>'[1]20'!$AT$30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'[1]20'!$BH$31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f>'[1]20'!$H$32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'[1]20'!$BC$32</f>
        <v>0</v>
      </c>
      <c r="BD32" s="495"/>
      <c r="BE32" s="495"/>
      <c r="BF32" s="495"/>
      <c r="BG32" s="154"/>
      <c r="BH32" s="511" t="str">
        <f>'[1]20'!$BH$32</f>
        <v xml:space="preserve"> □　16歳以上30歳未満又は70歳以上
 □　留学
 □　障害者
 □　38万円以上の支払い</v>
      </c>
      <c r="BI32" s="512"/>
      <c r="BJ32" s="512"/>
      <c r="BK32" s="512"/>
      <c r="BL32" s="512"/>
      <c r="BM32" s="512"/>
      <c r="BN32" s="513"/>
      <c r="BO32" s="255">
        <f>'[1]20'!$BO$32</f>
        <v>0</v>
      </c>
      <c r="BP32" s="256"/>
      <c r="BQ32" s="256"/>
      <c r="BR32" s="256"/>
      <c r="BS32" s="256"/>
      <c r="BT32" s="256"/>
      <c r="BU32" s="256"/>
      <c r="BV32" s="256"/>
      <c r="BW32" s="256"/>
      <c r="BX32" s="257"/>
      <c r="BY32" s="246">
        <f>'[1]20'!$BX$32</f>
        <v>0</v>
      </c>
      <c r="BZ32" s="246"/>
      <c r="CA32" s="246"/>
      <c r="CB32" s="246"/>
      <c r="CC32" s="147"/>
      <c r="CD32" s="434"/>
      <c r="CE32" s="434"/>
      <c r="CF32" s="469"/>
      <c r="CG32" s="2"/>
    </row>
    <row r="33" spans="1:85" ht="11.25" customHeight="1">
      <c r="A33" s="40"/>
      <c r="B33" s="349"/>
      <c r="C33" s="48"/>
      <c r="D33" s="82"/>
      <c r="E33" s="108"/>
      <c r="F33" s="441"/>
      <c r="G33" s="442"/>
      <c r="H33" s="411">
        <f>'[1]20'!$H$33</f>
        <v>0</v>
      </c>
      <c r="I33" s="411"/>
      <c r="J33" s="411"/>
      <c r="K33" s="411"/>
      <c r="L33" s="411"/>
      <c r="M33" s="411"/>
      <c r="N33" s="411"/>
      <c r="O33" s="411"/>
      <c r="P33" s="411"/>
      <c r="Q33" s="411"/>
      <c r="R33" s="411"/>
      <c r="S33" s="411"/>
      <c r="T33" s="411"/>
      <c r="U33" s="411"/>
      <c r="V33" s="414">
        <f>'[1]20'!$V$33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'[1]20'!$AN$34</f>
        <v>0</v>
      </c>
      <c r="AO34" s="421"/>
      <c r="AP34" s="423" t="s">
        <v>7</v>
      </c>
      <c r="AQ34" s="421">
        <f>'[1]20'!$AQ$34</f>
        <v>0</v>
      </c>
      <c r="AR34" s="421"/>
      <c r="AS34" s="423" t="s">
        <v>7</v>
      </c>
      <c r="AT34" s="421">
        <f>'[1]20'!$AT$34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'[1]20'!$BH$35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'[1]20'!$AV$38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'[1]20'!$BX$38</f>
        <v>0</v>
      </c>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f>'[1]20'!$U$39</f>
        <v>0</v>
      </c>
      <c r="V39" s="588"/>
      <c r="W39" s="588"/>
      <c r="X39" s="588"/>
      <c r="Y39" s="588"/>
      <c r="Z39" s="589"/>
      <c r="AA39" s="587">
        <f>'[1]20'!$AA$39</f>
        <v>0</v>
      </c>
      <c r="AB39" s="588"/>
      <c r="AC39" s="588"/>
      <c r="AD39" s="588"/>
      <c r="AE39" s="588"/>
      <c r="AF39" s="589"/>
      <c r="AG39" s="590">
        <f>'[1]20'!$AG$39</f>
        <v>0</v>
      </c>
      <c r="AH39" s="591"/>
      <c r="AI39" s="594" t="s">
        <v>59</v>
      </c>
      <c r="AJ39" s="596">
        <f>'[1]20'!$AJ$39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f>'[1]20'!$U$41</f>
        <v>0</v>
      </c>
      <c r="V41" s="544"/>
      <c r="W41" s="544"/>
      <c r="X41" s="544"/>
      <c r="Y41" s="544"/>
      <c r="Z41" s="545"/>
      <c r="AA41" s="543">
        <f>'[1]20'!$AA$41</f>
        <v>0</v>
      </c>
      <c r="AB41" s="544"/>
      <c r="AC41" s="544"/>
      <c r="AD41" s="544"/>
      <c r="AE41" s="544"/>
      <c r="AF41" s="545"/>
      <c r="AG41" s="546">
        <f>'[1]20'!$AG$41</f>
        <v>0</v>
      </c>
      <c r="AH41" s="547"/>
      <c r="AI41" s="155" t="s">
        <v>59</v>
      </c>
      <c r="AJ41" s="548">
        <f>'[1]20'!$AJ$41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'[1]20'!$AA$42</f>
        <v>0</v>
      </c>
      <c r="AB42" s="559"/>
      <c r="AC42" s="559"/>
      <c r="AD42" s="559"/>
      <c r="AE42" s="559"/>
      <c r="AF42" s="560"/>
      <c r="AG42" s="546">
        <f>'[1]20'!$AG$42</f>
        <v>0</v>
      </c>
      <c r="AH42" s="547"/>
      <c r="AI42" s="155" t="s">
        <v>59</v>
      </c>
      <c r="AJ42" s="548">
        <f>'[1]20'!$AJ$42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f>'[1]20'!$F$46</f>
        <v>0</v>
      </c>
      <c r="G46" s="443"/>
      <c r="H46" s="443"/>
      <c r="I46" s="443"/>
      <c r="J46" s="443"/>
      <c r="K46" s="443"/>
      <c r="L46" s="443"/>
      <c r="M46" s="443"/>
      <c r="N46" s="443"/>
      <c r="O46" s="443"/>
      <c r="P46" s="443"/>
      <c r="Q46" s="443"/>
      <c r="R46" s="443"/>
      <c r="S46" s="443"/>
      <c r="T46" s="522"/>
      <c r="U46" s="612">
        <f>'[1]20'!$U$46</f>
        <v>0</v>
      </c>
      <c r="V46" s="609"/>
      <c r="W46" s="609"/>
      <c r="X46" s="609"/>
      <c r="Y46" s="609"/>
      <c r="Z46" s="610"/>
      <c r="AA46" s="613" t="str">
        <f>'[1]20'!$AA$46</f>
        <v>明・大・昭
平・令</v>
      </c>
      <c r="AB46" s="614"/>
      <c r="AC46" s="614"/>
      <c r="AD46" s="609">
        <f>'[1]20'!$AD$46</f>
        <v>0</v>
      </c>
      <c r="AE46" s="609"/>
      <c r="AF46" s="59" t="s">
        <v>7</v>
      </c>
      <c r="AG46" s="609">
        <f>'[1]20'!$AG$46</f>
        <v>0</v>
      </c>
      <c r="AH46" s="609"/>
      <c r="AI46" s="59" t="s">
        <v>7</v>
      </c>
      <c r="AJ46" s="609">
        <f>'[1]20'!$AJ$46</f>
        <v>0</v>
      </c>
      <c r="AK46" s="610"/>
      <c r="AL46" s="266">
        <f>'[1]20'!$AL$46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'[1]20'!$BG$46</f>
        <v>0</v>
      </c>
      <c r="BH46" s="267"/>
      <c r="BI46" s="267"/>
      <c r="BJ46" s="267"/>
      <c r="BK46" s="267"/>
      <c r="BL46" s="268"/>
      <c r="BM46" s="262">
        <f>'[1]20'!$BM$46</f>
        <v>0</v>
      </c>
      <c r="BN46" s="291"/>
      <c r="BO46" s="266">
        <f>'[1]20'!$BO$46</f>
        <v>0</v>
      </c>
      <c r="BP46" s="267"/>
      <c r="BQ46" s="267"/>
      <c r="BR46" s="267"/>
      <c r="BS46" s="267"/>
      <c r="BT46" s="267"/>
      <c r="BU46" s="267"/>
      <c r="BV46" s="267"/>
      <c r="BW46" s="267"/>
      <c r="BX46" s="268"/>
      <c r="BY46" s="262">
        <f>'[1]20'!$BW$46</f>
        <v>0</v>
      </c>
      <c r="BZ46" s="263"/>
      <c r="CA46" s="263"/>
      <c r="CB46" s="263"/>
      <c r="CC46" s="149"/>
      <c r="CD46" s="230"/>
      <c r="CE46" s="230"/>
      <c r="CF46" s="40"/>
      <c r="CG46" s="2"/>
    </row>
    <row r="47" spans="1:85" ht="17.45" customHeight="1">
      <c r="A47" s="40"/>
      <c r="B47" s="600"/>
      <c r="C47" s="601"/>
      <c r="D47" s="601"/>
      <c r="E47" s="602"/>
      <c r="F47" s="611">
        <f>'[1]20'!$F$47</f>
        <v>0</v>
      </c>
      <c r="G47" s="443"/>
      <c r="H47" s="443"/>
      <c r="I47" s="443"/>
      <c r="J47" s="443"/>
      <c r="K47" s="443"/>
      <c r="L47" s="443"/>
      <c r="M47" s="443"/>
      <c r="N47" s="443"/>
      <c r="O47" s="443"/>
      <c r="P47" s="443"/>
      <c r="Q47" s="443"/>
      <c r="R47" s="443"/>
      <c r="S47" s="443"/>
      <c r="T47" s="522"/>
      <c r="U47" s="612">
        <f>'[1]20'!$U$47</f>
        <v>0</v>
      </c>
      <c r="V47" s="609"/>
      <c r="W47" s="609"/>
      <c r="X47" s="609"/>
      <c r="Y47" s="609"/>
      <c r="Z47" s="610"/>
      <c r="AA47" s="613" t="str">
        <f>'[1]20'!$AA$47</f>
        <v>明・大・昭
平・令</v>
      </c>
      <c r="AB47" s="614"/>
      <c r="AC47" s="614"/>
      <c r="AD47" s="609">
        <f>'[1]20'!$AD$47</f>
        <v>0</v>
      </c>
      <c r="AE47" s="609"/>
      <c r="AF47" s="60" t="s">
        <v>7</v>
      </c>
      <c r="AG47" s="609">
        <f>'[1]20'!$AG$47</f>
        <v>0</v>
      </c>
      <c r="AH47" s="609"/>
      <c r="AI47" s="60" t="s">
        <v>7</v>
      </c>
      <c r="AJ47" s="609">
        <f>'[1]20'!$AJ$47</f>
        <v>0</v>
      </c>
      <c r="AK47" s="610"/>
      <c r="AL47" s="292">
        <f>'[1]20'!$AL$47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'[1]20'!$BG$47</f>
        <v>0</v>
      </c>
      <c r="BH47" s="293"/>
      <c r="BI47" s="293"/>
      <c r="BJ47" s="293"/>
      <c r="BK47" s="293"/>
      <c r="BL47" s="294"/>
      <c r="BM47" s="264">
        <f>'[1]20'!$BM$47</f>
        <v>0</v>
      </c>
      <c r="BN47" s="295"/>
      <c r="BO47" s="269">
        <f>'[1]20'!$BO$47</f>
        <v>0</v>
      </c>
      <c r="BP47" s="270"/>
      <c r="BQ47" s="270"/>
      <c r="BR47" s="270"/>
      <c r="BS47" s="270"/>
      <c r="BT47" s="270"/>
      <c r="BU47" s="270"/>
      <c r="BV47" s="270"/>
      <c r="BW47" s="270"/>
      <c r="BX47" s="271"/>
      <c r="BY47" s="264">
        <f>'[1]20'!$BW$47</f>
        <v>0</v>
      </c>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t="str">
        <f>'[1]20'!$H$50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'[1]20'!$AT$50</f>
        <v>0</v>
      </c>
      <c r="AU50" s="642"/>
      <c r="AV50" s="642"/>
      <c r="AW50" s="643"/>
      <c r="AX50" s="658" t="str">
        <f>'[1]20'!$AX$50</f>
        <v>平</v>
      </c>
      <c r="AY50" s="659"/>
      <c r="AZ50" s="642">
        <f>'[1]20'!$AZ$50</f>
        <v>0</v>
      </c>
      <c r="BA50" s="642">
        <f>'[1]20'!$BA$50</f>
        <v>0</v>
      </c>
      <c r="BB50" s="642">
        <f>'[1]20'!$BB$50</f>
        <v>0</v>
      </c>
      <c r="BC50" s="643"/>
      <c r="BD50" s="264">
        <f>'[1]20'!$BD$50</f>
        <v>0</v>
      </c>
      <c r="BE50" s="265"/>
      <c r="BF50" s="265"/>
      <c r="BG50" s="265"/>
      <c r="BH50" s="265"/>
      <c r="BI50" s="265"/>
      <c r="BJ50" s="265"/>
      <c r="BK50" s="265"/>
      <c r="BL50" s="265"/>
      <c r="BM50" s="295"/>
      <c r="BN50" s="612">
        <f>'[1]20'!$BN$50</f>
        <v>0</v>
      </c>
      <c r="BO50" s="609"/>
      <c r="BP50" s="609"/>
      <c r="BQ50" s="609"/>
      <c r="BR50" s="610"/>
      <c r="BS50" s="652">
        <f>'[1]20'!$BS$50</f>
        <v>0</v>
      </c>
      <c r="BT50" s="653"/>
      <c r="BU50" s="653"/>
      <c r="BV50" s="653"/>
      <c r="BW50" s="653"/>
      <c r="BX50" s="598" t="s">
        <v>8</v>
      </c>
      <c r="BY50" s="612">
        <f>'[1]20'!$BY$50</f>
        <v>0</v>
      </c>
      <c r="BZ50" s="609"/>
      <c r="CA50" s="609"/>
      <c r="CB50" s="610"/>
      <c r="CC50" s="232"/>
      <c r="CD50" s="638"/>
      <c r="CE50" s="638"/>
      <c r="CF50" s="40"/>
      <c r="CG50" s="2"/>
    </row>
    <row r="51" spans="1:85" ht="21" customHeight="1">
      <c r="A51" s="40"/>
      <c r="B51" s="615"/>
      <c r="C51" s="615"/>
      <c r="D51" s="615"/>
      <c r="E51" s="616"/>
      <c r="F51" s="367"/>
      <c r="G51" s="352"/>
      <c r="H51" s="270">
        <f>'[1]20'!$H$51</f>
        <v>0</v>
      </c>
      <c r="I51" s="270"/>
      <c r="J51" s="270"/>
      <c r="K51" s="270"/>
      <c r="L51" s="270"/>
      <c r="M51" s="270"/>
      <c r="N51" s="270"/>
      <c r="O51" s="270"/>
      <c r="P51" s="270"/>
      <c r="Q51" s="270"/>
      <c r="R51" s="270"/>
      <c r="S51" s="270"/>
      <c r="T51" s="660">
        <f>'[1]20'!$T$51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'[1]20'!$AX$51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f>'[1]20'!$H$52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'[1]20'!$AT$52</f>
        <v>0</v>
      </c>
      <c r="AU52" s="642"/>
      <c r="AV52" s="642"/>
      <c r="AW52" s="643"/>
      <c r="AX52" s="658" t="str">
        <f>'[1]20'!$AX$52</f>
        <v>平</v>
      </c>
      <c r="AY52" s="659"/>
      <c r="AZ52" s="642">
        <f>'[1]20'!$AZ$52</f>
        <v>0</v>
      </c>
      <c r="BA52" s="642">
        <f>'[1]20'!$BA$52</f>
        <v>0</v>
      </c>
      <c r="BB52" s="642">
        <f>'[1]20'!$BB$52</f>
        <v>0</v>
      </c>
      <c r="BC52" s="643"/>
      <c r="BD52" s="630">
        <f>'[1]20'!$BD$52</f>
        <v>0</v>
      </c>
      <c r="BE52" s="631"/>
      <c r="BF52" s="631"/>
      <c r="BG52" s="631"/>
      <c r="BH52" s="631"/>
      <c r="BI52" s="631"/>
      <c r="BJ52" s="631"/>
      <c r="BK52" s="631"/>
      <c r="BL52" s="631"/>
      <c r="BM52" s="632"/>
      <c r="BN52" s="633">
        <f>'[1]20'!$BN$52</f>
        <v>0</v>
      </c>
      <c r="BO52" s="634"/>
      <c r="BP52" s="634"/>
      <c r="BQ52" s="634"/>
      <c r="BR52" s="635"/>
      <c r="BS52" s="633">
        <f>'[1]20'!$BS$52</f>
        <v>0</v>
      </c>
      <c r="BT52" s="634"/>
      <c r="BU52" s="634"/>
      <c r="BV52" s="634"/>
      <c r="BW52" s="634"/>
      <c r="BX52" s="636" t="s">
        <v>8</v>
      </c>
      <c r="BY52" s="633">
        <f>'[1]20'!$BY$52</f>
        <v>0</v>
      </c>
      <c r="BZ52" s="634"/>
      <c r="CA52" s="634"/>
      <c r="CB52" s="635"/>
      <c r="CC52" s="232"/>
      <c r="CD52" s="638"/>
      <c r="CE52" s="638"/>
      <c r="CF52" s="40"/>
      <c r="CG52" s="2"/>
    </row>
    <row r="53" spans="1:85" ht="21" customHeight="1">
      <c r="A53" s="40"/>
      <c r="B53" s="615"/>
      <c r="C53" s="615"/>
      <c r="D53" s="615"/>
      <c r="E53" s="616"/>
      <c r="F53" s="356"/>
      <c r="G53" s="297"/>
      <c r="H53" s="270">
        <f>'[1]20'!$H$53</f>
        <v>0</v>
      </c>
      <c r="I53" s="270"/>
      <c r="J53" s="270"/>
      <c r="K53" s="270"/>
      <c r="L53" s="270"/>
      <c r="M53" s="270"/>
      <c r="N53" s="270"/>
      <c r="O53" s="270"/>
      <c r="P53" s="270"/>
      <c r="Q53" s="270"/>
      <c r="R53" s="270"/>
      <c r="S53" s="270"/>
      <c r="T53" s="660">
        <f>'[1]20'!$T$53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'[1]20'!$AX$53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f>'[1]20'!$H$55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'[1]20'!$AT$55</f>
        <v>0</v>
      </c>
      <c r="AU55" s="642"/>
      <c r="AV55" s="642"/>
      <c r="AW55" s="643"/>
      <c r="AX55" s="688" t="str">
        <f>'[1]20'!$AX$55</f>
        <v>明・大・昭</v>
      </c>
      <c r="AY55" s="689"/>
      <c r="AZ55" s="642">
        <f>'[1]20'!$AZ$55</f>
        <v>0</v>
      </c>
      <c r="BA55" s="642">
        <f>'[1]20'!$BA$55</f>
        <v>0</v>
      </c>
      <c r="BB55" s="642">
        <f>'[1]20'!$BB$55</f>
        <v>0</v>
      </c>
      <c r="BC55" s="643"/>
      <c r="BD55" s="630">
        <f>'[1]20'!$BD$55</f>
        <v>0</v>
      </c>
      <c r="BE55" s="631"/>
      <c r="BF55" s="631"/>
      <c r="BG55" s="631"/>
      <c r="BH55" s="631"/>
      <c r="BI55" s="631"/>
      <c r="BJ55" s="631"/>
      <c r="BK55" s="632"/>
      <c r="BL55" s="613" t="str">
        <f>'[1]20'!$BL$55</f>
        <v>□ 配偶者
□ 30歳未満又は70歳以上 □ 障害者
□ 留学                      □ 38万円以上の支払</v>
      </c>
      <c r="BM55" s="706"/>
      <c r="BN55" s="706"/>
      <c r="BO55" s="706"/>
      <c r="BP55" s="706"/>
      <c r="BQ55" s="707"/>
      <c r="BR55" s="633">
        <f>'[1]20'!$BR$55</f>
        <v>0</v>
      </c>
      <c r="BS55" s="634"/>
      <c r="BT55" s="634"/>
      <c r="BU55" s="634"/>
      <c r="BV55" s="636" t="s">
        <v>8</v>
      </c>
      <c r="BW55" s="699" t="str">
        <f>'[1]20'!$BW$55</f>
        <v>□ 一般</v>
      </c>
      <c r="BX55" s="700"/>
      <c r="BY55" s="633">
        <f>'[1]20'!$BY$55</f>
        <v>0</v>
      </c>
      <c r="BZ55" s="634"/>
      <c r="CA55" s="634"/>
      <c r="CB55" s="635"/>
      <c r="CC55" s="701"/>
      <c r="CD55" s="241" t="str">
        <f>'[1]20'!$CD$55</f>
        <v>□ 寡婦</v>
      </c>
      <c r="CE55" s="156"/>
      <c r="CF55" s="40"/>
      <c r="CG55" s="2"/>
    </row>
    <row r="56" spans="1:85" ht="12.75" customHeight="1">
      <c r="A56" s="40"/>
      <c r="B56" s="674"/>
      <c r="C56" s="674"/>
      <c r="D56" s="674"/>
      <c r="E56" s="675"/>
      <c r="F56" s="48"/>
      <c r="G56" s="49"/>
      <c r="H56" s="270">
        <f>'[1]20'!$H$56</f>
        <v>0</v>
      </c>
      <c r="I56" s="270"/>
      <c r="J56" s="270"/>
      <c r="K56" s="270"/>
      <c r="L56" s="270"/>
      <c r="M56" s="270"/>
      <c r="N56" s="270"/>
      <c r="O56" s="270"/>
      <c r="P56" s="270"/>
      <c r="Q56" s="270"/>
      <c r="R56" s="270"/>
      <c r="S56" s="270"/>
      <c r="T56" s="660">
        <f>'[1]20'!$T$56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'[1]20'!$AX$56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'[1]20'!$BW$56</f>
        <v>□ 特別</v>
      </c>
      <c r="BX56" s="705"/>
      <c r="BY56" s="633"/>
      <c r="BZ56" s="634"/>
      <c r="CA56" s="634"/>
      <c r="CB56" s="635"/>
      <c r="CC56" s="701"/>
      <c r="CD56" s="242" t="str">
        <f>'[1]20'!$CD$56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f>'[1]20'!$CM$69</f>
        <v>4</v>
      </c>
      <c r="CN69" s="233" t="s">
        <v>202</v>
      </c>
      <c r="CO69" s="32" t="b">
        <v>0</v>
      </c>
    </row>
    <row r="70" spans="1:93">
      <c r="CN70" s="233" t="s">
        <v>203</v>
      </c>
    </row>
    <row r="71" spans="1:93">
      <c r="CJ71">
        <v>1</v>
      </c>
      <c r="CK71" s="33" t="s">
        <v>49</v>
      </c>
      <c r="CL71" t="s">
        <v>145</v>
      </c>
      <c r="CM71" s="32">
        <f>'[1]20'!$CM$71</f>
        <v>2</v>
      </c>
    </row>
    <row r="72" spans="1:93">
      <c r="CJ72">
        <v>2</v>
      </c>
      <c r="CK72" s="35" t="s">
        <v>50</v>
      </c>
    </row>
    <row r="74" spans="1:93">
      <c r="CK74" s="33" t="s">
        <v>43</v>
      </c>
      <c r="CL74" t="s">
        <v>146</v>
      </c>
      <c r="CM74" s="32">
        <f>'[1]20'!$CM$74</f>
        <v>5</v>
      </c>
    </row>
    <row r="75" spans="1:93">
      <c r="CK75" s="34" t="s">
        <v>44</v>
      </c>
      <c r="CL75" t="s">
        <v>46</v>
      </c>
      <c r="CM75" s="32">
        <f>'[1]20'!$CM$75</f>
        <v>5</v>
      </c>
    </row>
    <row r="76" spans="1:93">
      <c r="CK76" s="34" t="s">
        <v>42</v>
      </c>
      <c r="CL76">
        <v>2</v>
      </c>
      <c r="CM76" s="32">
        <f>'[1]20'!$CM$76</f>
        <v>5</v>
      </c>
    </row>
    <row r="77" spans="1:93">
      <c r="CK77" s="34" t="s">
        <v>45</v>
      </c>
      <c r="CL77">
        <v>3</v>
      </c>
      <c r="CM77" s="32">
        <f>'[1]20'!$CM$77</f>
        <v>5</v>
      </c>
    </row>
    <row r="78" spans="1:93">
      <c r="CK78" s="35"/>
      <c r="CL78">
        <v>4</v>
      </c>
      <c r="CM78" s="32">
        <f>'[1]20'!$CM$78</f>
        <v>5</v>
      </c>
    </row>
    <row r="79" spans="1:93">
      <c r="CM79" s="103"/>
    </row>
    <row r="81" spans="89:94">
      <c r="CK81" s="36" t="s">
        <v>48</v>
      </c>
      <c r="CM81" s="32">
        <f>'[1]20'!$CM$81</f>
        <v>2</v>
      </c>
    </row>
    <row r="82" spans="89:94">
      <c r="CK82" s="35"/>
    </row>
    <row r="83" spans="89:94" ht="13.5" customHeight="1">
      <c r="CM83" s="239" t="s">
        <v>204</v>
      </c>
      <c r="CN83" s="239" t="s">
        <v>31</v>
      </c>
      <c r="CO83" s="104" t="s">
        <v>91</v>
      </c>
      <c r="CP83" s="238" t="s">
        <v>213</v>
      </c>
    </row>
    <row r="84" spans="89:94" ht="13.5" customHeight="1">
      <c r="CK84" s="74" t="s">
        <v>204</v>
      </c>
      <c r="CM84" s="32" t="b">
        <f>'[1]20'!$CM$84</f>
        <v>0</v>
      </c>
      <c r="CN84" s="32" t="b">
        <f>'[1]20'!$CN$84</f>
        <v>0</v>
      </c>
      <c r="CO84" s="32" t="b">
        <f>'[1]20'!$CO$84</f>
        <v>0</v>
      </c>
      <c r="CP84" s="32" t="b">
        <v>0</v>
      </c>
    </row>
    <row r="85" spans="89:94">
      <c r="CK85" s="34" t="s">
        <v>31</v>
      </c>
      <c r="CM85" s="32" t="b">
        <f>'[1]20'!$CM$85</f>
        <v>0</v>
      </c>
      <c r="CN85" s="32" t="b">
        <f>'[1]20'!$CN$85</f>
        <v>0</v>
      </c>
      <c r="CO85" s="32" t="b">
        <f>'[1]20'!$CO$85</f>
        <v>0</v>
      </c>
      <c r="CP85" s="32" t="b">
        <v>0</v>
      </c>
    </row>
    <row r="86" spans="89:94">
      <c r="CK86" s="35"/>
      <c r="CM86" s="32" t="b">
        <f>'[1]20'!$CM$86</f>
        <v>0</v>
      </c>
      <c r="CN86" s="32" t="b">
        <f>'[1]20'!$CN$86</f>
        <v>0</v>
      </c>
      <c r="CO86" s="32" t="b">
        <f>'[1]20'!$CO$86</f>
        <v>0</v>
      </c>
      <c r="CP86" s="32" t="b">
        <v>0</v>
      </c>
    </row>
    <row r="87" spans="89:94">
      <c r="CM87" s="32" t="b">
        <f>'[1]20'!$CM$87</f>
        <v>0</v>
      </c>
      <c r="CN87" s="32" t="b">
        <f>'[1]20'!$CN$87</f>
        <v>0</v>
      </c>
      <c r="CO87" s="32" t="b">
        <f>'[1]20'!$CO$87</f>
        <v>0</v>
      </c>
      <c r="CP87" s="32" t="b">
        <v>0</v>
      </c>
    </row>
    <row r="89" spans="89:94">
      <c r="CK89" s="139" t="s">
        <v>111</v>
      </c>
      <c r="CM89" s="32" t="b">
        <f>'[1]20'!$CM$89</f>
        <v>0</v>
      </c>
    </row>
    <row r="90" spans="89:94">
      <c r="CK90" s="37" t="s">
        <v>205</v>
      </c>
      <c r="CM90" s="33" t="b">
        <f>'[1]20'!$CM$90</f>
        <v>0</v>
      </c>
    </row>
    <row r="91" spans="89:94">
      <c r="CK91" s="38" t="s">
        <v>116</v>
      </c>
      <c r="CM91" s="34" t="b">
        <f>'[1]20'!$CM$91</f>
        <v>0</v>
      </c>
    </row>
    <row r="92" spans="89:94">
      <c r="CK92" s="39" t="s">
        <v>51</v>
      </c>
      <c r="CM92" s="35" t="b">
        <f>'[1]20'!$CM$92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39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39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39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39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39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39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39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39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39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39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393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393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395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395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395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395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395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395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395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395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395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395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396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396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396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3946"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3947"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3948"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99"/>
  <sheetViews>
    <sheetView showZeros="0" zoomScaleNormal="100" workbookViewId="0">
      <selection activeCell="CE122" sqref="CE122"/>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c r="BS3" s="326"/>
      <c r="BT3" s="297" t="s">
        <v>63</v>
      </c>
      <c r="BU3" s="326"/>
      <c r="BV3" s="326"/>
      <c r="BW3" s="297" t="s">
        <v>65</v>
      </c>
      <c r="BX3" s="326"/>
      <c r="BY3" s="326"/>
      <c r="BZ3" s="328" t="s">
        <v>64</v>
      </c>
      <c r="CA3" s="399" t="s">
        <v>40</v>
      </c>
      <c r="CB3" s="399"/>
      <c r="CC3" s="82"/>
      <c r="CD3" s="40"/>
      <c r="CE3" s="40"/>
      <c r="CF3" s="40"/>
      <c r="CG3" s="2"/>
    </row>
    <row r="4" spans="1:85" ht="8.4499999999999993" customHeight="1">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c r="BA5" s="320"/>
      <c r="BB5" s="320"/>
      <c r="BC5" s="320"/>
      <c r="BD5" s="320"/>
      <c r="BE5" s="320"/>
      <c r="BF5" s="320"/>
      <c r="BG5" s="320"/>
      <c r="BH5" s="320"/>
      <c r="BI5" s="320"/>
      <c r="BJ5" s="320"/>
      <c r="BK5" s="25"/>
      <c r="BL5" s="81"/>
      <c r="BM5" s="321" t="s">
        <v>29</v>
      </c>
      <c r="BN5" s="322"/>
      <c r="BO5" s="323"/>
      <c r="BP5" s="324"/>
      <c r="BQ5" s="325"/>
      <c r="BR5" s="325"/>
      <c r="BS5" s="325"/>
      <c r="BT5" s="325"/>
      <c r="BU5" s="325"/>
      <c r="BV5" s="325"/>
      <c r="BW5" s="325"/>
      <c r="BX5" s="325"/>
      <c r="BY5" s="325"/>
      <c r="BZ5" s="325"/>
      <c r="CA5" s="399"/>
      <c r="CB5" s="399"/>
      <c r="CC5" s="82"/>
      <c r="CD5" s="398" t="s">
        <v>164</v>
      </c>
      <c r="CE5" s="398"/>
      <c r="CF5" s="40"/>
      <c r="CG5" s="2"/>
    </row>
    <row r="6" spans="1:85" ht="6.75" customHeight="1">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c r="BQ6" s="397"/>
      <c r="BR6" s="397"/>
      <c r="BS6" s="397"/>
      <c r="BT6" s="397"/>
      <c r="BU6" s="397"/>
      <c r="BV6" s="397"/>
      <c r="BW6" s="397"/>
      <c r="BX6" s="397"/>
      <c r="BY6" s="397"/>
      <c r="BZ6" s="397"/>
      <c r="CA6" s="82"/>
      <c r="CB6" s="82"/>
      <c r="CC6" s="82"/>
      <c r="CD6" s="398"/>
      <c r="CE6" s="398"/>
      <c r="CF6" s="40"/>
      <c r="CG6" s="2"/>
    </row>
    <row r="7" spans="1:85" ht="15" customHeight="1">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c r="A8" s="40"/>
      <c r="B8" s="365">
        <f>'[1]1'!$B$8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c r="BF9" s="385"/>
      <c r="BG9" s="385"/>
      <c r="BH9" s="385"/>
      <c r="BI9" s="106" t="s">
        <v>22</v>
      </c>
      <c r="BJ9" s="5"/>
      <c r="BK9" s="5"/>
      <c r="BL9" s="223"/>
      <c r="BM9" s="223"/>
      <c r="BN9" s="105"/>
      <c r="BO9" s="105"/>
      <c r="BP9" s="4"/>
      <c r="BQ9" s="4"/>
      <c r="BR9" s="4"/>
      <c r="BS9" s="4"/>
      <c r="BT9" s="353" t="s">
        <v>58</v>
      </c>
      <c r="BU9" s="354"/>
      <c r="BV9" s="355"/>
      <c r="BW9" s="387" t="str">
        <f>IF(CM71=1,"○","")</f>
        <v>○</v>
      </c>
      <c r="BX9" s="388"/>
      <c r="BY9" s="388" t="str">
        <f>IF(CM71=2,"○","")</f>
        <v/>
      </c>
      <c r="BZ9" s="388"/>
      <c r="CA9" s="475"/>
      <c r="CB9" s="475"/>
      <c r="CC9" s="83"/>
      <c r="CD9" s="379"/>
      <c r="CE9" s="40"/>
      <c r="CF9" s="40"/>
      <c r="CG9" s="2"/>
    </row>
    <row r="10" spans="1:85" ht="8.1" customHeight="1">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c r="A16" s="40"/>
      <c r="B16" s="349"/>
      <c r="C16" s="383" t="s">
        <v>6</v>
      </c>
      <c r="D16" s="346" t="s">
        <v>93</v>
      </c>
      <c r="E16" s="347"/>
      <c r="F16" s="435"/>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c r="BD16" s="493"/>
      <c r="BE16" s="493"/>
      <c r="BF16" s="493"/>
      <c r="BG16" s="153"/>
      <c r="BH16" s="496" t="s">
        <v>122</v>
      </c>
      <c r="BI16" s="497"/>
      <c r="BJ16" s="497"/>
      <c r="BK16" s="497"/>
      <c r="BL16" s="497"/>
      <c r="BM16" s="497"/>
      <c r="BN16" s="498"/>
      <c r="BO16" s="255"/>
      <c r="BP16" s="256"/>
      <c r="BQ16" s="256"/>
      <c r="BR16" s="256"/>
      <c r="BS16" s="256"/>
      <c r="BT16" s="256"/>
      <c r="BU16" s="256"/>
      <c r="BV16" s="256"/>
      <c r="BW16" s="256"/>
      <c r="BX16" s="257"/>
      <c r="BY16" s="246"/>
      <c r="BZ16" s="246"/>
      <c r="CA16" s="246"/>
      <c r="CB16" s="246"/>
      <c r="CC16" s="147"/>
      <c r="CD16" s="434"/>
      <c r="CE16" s="434"/>
      <c r="CF16" s="469"/>
      <c r="CG16" s="2"/>
    </row>
    <row r="17" spans="1:85" ht="7.5" customHeight="1">
      <c r="A17" s="40"/>
      <c r="B17" s="349"/>
      <c r="C17" s="356"/>
      <c r="D17" s="348"/>
      <c r="E17" s="349"/>
      <c r="F17" s="446"/>
      <c r="G17" s="411"/>
      <c r="H17" s="411"/>
      <c r="I17" s="411"/>
      <c r="J17" s="411"/>
      <c r="K17" s="411"/>
      <c r="L17" s="411"/>
      <c r="M17" s="411"/>
      <c r="N17" s="411"/>
      <c r="O17" s="411"/>
      <c r="P17" s="411"/>
      <c r="Q17" s="411"/>
      <c r="R17" s="411"/>
      <c r="S17" s="411"/>
      <c r="T17" s="411"/>
      <c r="U17" s="411"/>
      <c r="V17" s="414"/>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平成</v>
      </c>
      <c r="AK18" s="423"/>
      <c r="AL18" s="423"/>
      <c r="AM18" s="423"/>
      <c r="AN18" s="421"/>
      <c r="AO18" s="421"/>
      <c r="AP18" s="423" t="s">
        <v>7</v>
      </c>
      <c r="AQ18" s="421"/>
      <c r="AR18" s="421"/>
      <c r="AS18" s="423" t="s">
        <v>7</v>
      </c>
      <c r="AT18" s="421"/>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c r="A20" s="40"/>
      <c r="B20" s="349"/>
      <c r="C20" s="383"/>
      <c r="D20" s="354"/>
      <c r="E20" s="355"/>
      <c r="F20" s="441">
        <v>1</v>
      </c>
      <c r="G20" s="442"/>
      <c r="H20" s="443"/>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c r="BD20" s="493"/>
      <c r="BE20" s="493"/>
      <c r="BF20" s="493"/>
      <c r="BG20" s="153"/>
      <c r="BH20" s="511" t="str">
        <f>'[1]1'!$BH$20</f>
        <v xml:space="preserve"> □　16歳以上30歳未満又は70歳以上
 □　留学
 □　障害者
 □　38万円以上の支払い</v>
      </c>
      <c r="BI20" s="512"/>
      <c r="BJ20" s="512"/>
      <c r="BK20" s="512"/>
      <c r="BL20" s="512"/>
      <c r="BM20" s="512"/>
      <c r="BN20" s="513"/>
      <c r="BO20" s="255"/>
      <c r="BP20" s="256"/>
      <c r="BQ20" s="256"/>
      <c r="BR20" s="256"/>
      <c r="BS20" s="256"/>
      <c r="BT20" s="256"/>
      <c r="BU20" s="256"/>
      <c r="BV20" s="256"/>
      <c r="BW20" s="256"/>
      <c r="BX20" s="257"/>
      <c r="BY20" s="246"/>
      <c r="BZ20" s="246"/>
      <c r="CA20" s="246"/>
      <c r="CB20" s="246"/>
      <c r="CC20" s="147"/>
      <c r="CD20" s="434"/>
      <c r="CE20" s="434"/>
      <c r="CF20" s="469"/>
      <c r="CG20" s="2"/>
    </row>
    <row r="21" spans="1:85" ht="11.25" customHeight="1">
      <c r="A21" s="40"/>
      <c r="B21" s="349"/>
      <c r="C21" s="356"/>
      <c r="D21" s="297"/>
      <c r="E21" s="357"/>
      <c r="F21" s="441"/>
      <c r="G21" s="442"/>
      <c r="H21" s="411"/>
      <c r="I21" s="411"/>
      <c r="J21" s="411"/>
      <c r="K21" s="411"/>
      <c r="L21" s="411"/>
      <c r="M21" s="411"/>
      <c r="N21" s="411"/>
      <c r="O21" s="411"/>
      <c r="P21" s="411"/>
      <c r="Q21" s="411"/>
      <c r="R21" s="411"/>
      <c r="S21" s="411"/>
      <c r="T21" s="411"/>
      <c r="U21" s="411"/>
      <c r="V21" s="414"/>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c r="AO22" s="421"/>
      <c r="AP22" s="423" t="s">
        <v>7</v>
      </c>
      <c r="AQ22" s="421"/>
      <c r="AR22" s="421"/>
      <c r="AS22" s="423" t="s">
        <v>7</v>
      </c>
      <c r="AT22" s="421"/>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c r="A24" s="40"/>
      <c r="B24" s="349"/>
      <c r="C24" s="356"/>
      <c r="D24" s="297"/>
      <c r="E24" s="357"/>
      <c r="F24" s="441">
        <v>2</v>
      </c>
      <c r="G24" s="442"/>
      <c r="H24" s="443"/>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c r="BD24" s="495"/>
      <c r="BE24" s="495"/>
      <c r="BF24" s="495"/>
      <c r="BG24" s="154"/>
      <c r="BH24" s="511" t="str">
        <f>'[1]1'!$BH$24</f>
        <v xml:space="preserve"> □　16歳以上30歳未満又は70歳以上
 □　留学
 □　障害者
 □　38万円以上の支払い</v>
      </c>
      <c r="BI24" s="512"/>
      <c r="BJ24" s="512"/>
      <c r="BK24" s="512"/>
      <c r="BL24" s="512"/>
      <c r="BM24" s="512"/>
      <c r="BN24" s="513"/>
      <c r="BO24" s="255"/>
      <c r="BP24" s="256"/>
      <c r="BQ24" s="256"/>
      <c r="BR24" s="256"/>
      <c r="BS24" s="256"/>
      <c r="BT24" s="256"/>
      <c r="BU24" s="256"/>
      <c r="BV24" s="256"/>
      <c r="BW24" s="256"/>
      <c r="BX24" s="257"/>
      <c r="BY24" s="246"/>
      <c r="BZ24" s="246"/>
      <c r="CA24" s="246"/>
      <c r="CB24" s="246"/>
      <c r="CC24" s="147"/>
      <c r="CD24" s="434"/>
      <c r="CE24" s="434"/>
      <c r="CF24" s="469"/>
      <c r="CG24" s="2"/>
    </row>
    <row r="25" spans="1:85" ht="11.25" customHeight="1">
      <c r="A25" s="40"/>
      <c r="B25" s="349"/>
      <c r="C25" s="356"/>
      <c r="D25" s="297"/>
      <c r="E25" s="357"/>
      <c r="F25" s="441"/>
      <c r="G25" s="442"/>
      <c r="H25" s="411"/>
      <c r="I25" s="411"/>
      <c r="J25" s="411"/>
      <c r="K25" s="411"/>
      <c r="L25" s="411"/>
      <c r="M25" s="411"/>
      <c r="N25" s="411"/>
      <c r="O25" s="411"/>
      <c r="P25" s="411"/>
      <c r="Q25" s="411"/>
      <c r="R25" s="411"/>
      <c r="S25" s="411"/>
      <c r="T25" s="411"/>
      <c r="U25" s="411"/>
      <c r="V25" s="414"/>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c r="AO26" s="421"/>
      <c r="AP26" s="423" t="s">
        <v>7</v>
      </c>
      <c r="AQ26" s="421"/>
      <c r="AR26" s="421"/>
      <c r="AS26" s="423" t="s">
        <v>7</v>
      </c>
      <c r="AT26" s="421"/>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c r="A28" s="40"/>
      <c r="B28" s="349"/>
      <c r="C28" s="356"/>
      <c r="D28" s="690"/>
      <c r="E28" s="691"/>
      <c r="F28" s="441">
        <v>3</v>
      </c>
      <c r="G28" s="442"/>
      <c r="H28" s="443"/>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c r="BD28" s="493"/>
      <c r="BE28" s="493"/>
      <c r="BF28" s="493"/>
      <c r="BG28" s="153"/>
      <c r="BH28" s="511" t="str">
        <f>'[1]1'!$BH$28</f>
        <v xml:space="preserve"> □　16歳以上30歳未満又は70歳以上
 □　留学
 □　障害者
 □　38万円以上の支払い</v>
      </c>
      <c r="BI28" s="512"/>
      <c r="BJ28" s="512"/>
      <c r="BK28" s="512"/>
      <c r="BL28" s="512"/>
      <c r="BM28" s="512"/>
      <c r="BN28" s="513"/>
      <c r="BO28" s="255"/>
      <c r="BP28" s="256"/>
      <c r="BQ28" s="256"/>
      <c r="BR28" s="256"/>
      <c r="BS28" s="256"/>
      <c r="BT28" s="256"/>
      <c r="BU28" s="256"/>
      <c r="BV28" s="256"/>
      <c r="BW28" s="256"/>
      <c r="BX28" s="257"/>
      <c r="BY28" s="246"/>
      <c r="BZ28" s="246"/>
      <c r="CA28" s="246"/>
      <c r="CB28" s="246"/>
      <c r="CC28" s="147"/>
      <c r="CD28" s="434"/>
      <c r="CE28" s="434"/>
      <c r="CF28" s="469"/>
      <c r="CG28" s="2"/>
    </row>
    <row r="29" spans="1:85" ht="11.25" customHeight="1">
      <c r="A29" s="40"/>
      <c r="B29" s="349"/>
      <c r="C29" s="48"/>
      <c r="D29" s="523" t="s">
        <v>150</v>
      </c>
      <c r="E29" s="524"/>
      <c r="F29" s="441"/>
      <c r="G29" s="442"/>
      <c r="H29" s="411"/>
      <c r="I29" s="411"/>
      <c r="J29" s="411"/>
      <c r="K29" s="411"/>
      <c r="L29" s="411"/>
      <c r="M29" s="411"/>
      <c r="N29" s="411"/>
      <c r="O29" s="411"/>
      <c r="P29" s="411"/>
      <c r="Q29" s="411"/>
      <c r="R29" s="411"/>
      <c r="S29" s="411"/>
      <c r="T29" s="411"/>
      <c r="U29" s="411"/>
      <c r="V29" s="414"/>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c r="AK30" s="423"/>
      <c r="AL30" s="423"/>
      <c r="AM30" s="423"/>
      <c r="AN30" s="421"/>
      <c r="AO30" s="421"/>
      <c r="AP30" s="423" t="s">
        <v>7</v>
      </c>
      <c r="AQ30" s="421"/>
      <c r="AR30" s="421"/>
      <c r="AS30" s="423" t="s">
        <v>7</v>
      </c>
      <c r="AT30" s="421"/>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c r="A32" s="40"/>
      <c r="B32" s="349"/>
      <c r="C32" s="48"/>
      <c r="D32" s="82"/>
      <c r="E32" s="221"/>
      <c r="F32" s="441">
        <v>4</v>
      </c>
      <c r="G32" s="442"/>
      <c r="H32" s="443"/>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c r="BD32" s="495"/>
      <c r="BE32" s="495"/>
      <c r="BF32" s="495"/>
      <c r="BG32" s="154"/>
      <c r="BH32" s="511" t="str">
        <f>'[1]1'!$BH$32</f>
        <v xml:space="preserve"> □　16歳以上30歳未満又は70歳以上
 □　留学
 □　障害者
 □　38万円以上の支払い</v>
      </c>
      <c r="BI32" s="512"/>
      <c r="BJ32" s="512"/>
      <c r="BK32" s="512"/>
      <c r="BL32" s="512"/>
      <c r="BM32" s="512"/>
      <c r="BN32" s="513"/>
      <c r="BO32" s="255"/>
      <c r="BP32" s="256"/>
      <c r="BQ32" s="256"/>
      <c r="BR32" s="256"/>
      <c r="BS32" s="256"/>
      <c r="BT32" s="256"/>
      <c r="BU32" s="256"/>
      <c r="BV32" s="256"/>
      <c r="BW32" s="256"/>
      <c r="BX32" s="257"/>
      <c r="BY32" s="246"/>
      <c r="BZ32" s="246"/>
      <c r="CA32" s="246"/>
      <c r="CB32" s="246"/>
      <c r="CC32" s="147"/>
      <c r="CD32" s="434"/>
      <c r="CE32" s="434"/>
      <c r="CF32" s="469"/>
      <c r="CG32" s="2"/>
    </row>
    <row r="33" spans="1:85" ht="11.25" customHeight="1">
      <c r="A33" s="40"/>
      <c r="B33" s="349"/>
      <c r="C33" s="48"/>
      <c r="D33" s="82"/>
      <c r="E33" s="108"/>
      <c r="F33" s="441"/>
      <c r="G33" s="442"/>
      <c r="H33" s="411"/>
      <c r="I33" s="411"/>
      <c r="J33" s="411"/>
      <c r="K33" s="411"/>
      <c r="L33" s="411"/>
      <c r="M33" s="411"/>
      <c r="N33" s="411"/>
      <c r="O33" s="411"/>
      <c r="P33" s="411"/>
      <c r="Q33" s="411"/>
      <c r="R33" s="411"/>
      <c r="S33" s="411"/>
      <c r="T33" s="411"/>
      <c r="U33" s="411"/>
      <c r="V33" s="414"/>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c r="AK34" s="423"/>
      <c r="AL34" s="423"/>
      <c r="AM34" s="423"/>
      <c r="AN34" s="421"/>
      <c r="AO34" s="421"/>
      <c r="AP34" s="423" t="s">
        <v>7</v>
      </c>
      <c r="AQ34" s="421"/>
      <c r="AR34" s="421"/>
      <c r="AS34" s="423" t="s">
        <v>7</v>
      </c>
      <c r="AT34" s="421"/>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c r="BZ38" s="276"/>
      <c r="CA38" s="276"/>
      <c r="CB38" s="276"/>
      <c r="CC38" s="148"/>
      <c r="CD38" s="434"/>
      <c r="CE38" s="434"/>
      <c r="CF38" s="469"/>
      <c r="CG38" s="2"/>
    </row>
    <row r="39" spans="1:85" ht="8.4499999999999993" customHeight="1">
      <c r="A39" s="40"/>
      <c r="B39" s="349"/>
      <c r="C39" s="356"/>
      <c r="D39" s="533"/>
      <c r="E39" s="534"/>
      <c r="F39" s="76"/>
      <c r="G39" s="77"/>
      <c r="H39" s="77"/>
      <c r="I39" s="77"/>
      <c r="J39" s="77"/>
      <c r="K39" s="77"/>
      <c r="L39" s="78"/>
      <c r="M39" s="583" t="s">
        <v>12</v>
      </c>
      <c r="N39" s="584"/>
      <c r="O39" s="584"/>
      <c r="P39" s="584"/>
      <c r="Q39" s="584"/>
      <c r="R39" s="584"/>
      <c r="S39" s="584"/>
      <c r="T39" s="585"/>
      <c r="U39" s="587"/>
      <c r="V39" s="588"/>
      <c r="W39" s="588"/>
      <c r="X39" s="588"/>
      <c r="Y39" s="588"/>
      <c r="Z39" s="589"/>
      <c r="AA39" s="587"/>
      <c r="AB39" s="588"/>
      <c r="AC39" s="588"/>
      <c r="AD39" s="588"/>
      <c r="AE39" s="588"/>
      <c r="AF39" s="589"/>
      <c r="AG39" s="590"/>
      <c r="AH39" s="591"/>
      <c r="AI39" s="594" t="s">
        <v>59</v>
      </c>
      <c r="AJ39" s="596"/>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c r="A41" s="40"/>
      <c r="B41" s="349"/>
      <c r="C41" s="356"/>
      <c r="D41" s="533"/>
      <c r="E41" s="534"/>
      <c r="F41" s="57"/>
      <c r="G41" s="47"/>
      <c r="H41" s="47"/>
      <c r="I41" s="47"/>
      <c r="J41" s="47"/>
      <c r="K41" s="47"/>
      <c r="L41" s="47"/>
      <c r="M41" s="541" t="s">
        <v>13</v>
      </c>
      <c r="N41" s="542"/>
      <c r="O41" s="542"/>
      <c r="P41" s="542"/>
      <c r="Q41" s="542"/>
      <c r="R41" s="542"/>
      <c r="S41" s="542"/>
      <c r="T41" s="542"/>
      <c r="U41" s="543"/>
      <c r="V41" s="544"/>
      <c r="W41" s="544"/>
      <c r="X41" s="544"/>
      <c r="Y41" s="544"/>
      <c r="Z41" s="545"/>
      <c r="AA41" s="543"/>
      <c r="AB41" s="544"/>
      <c r="AC41" s="544"/>
      <c r="AD41" s="544"/>
      <c r="AE41" s="544"/>
      <c r="AF41" s="545"/>
      <c r="AG41" s="546"/>
      <c r="AH41" s="547"/>
      <c r="AI41" s="155" t="s">
        <v>59</v>
      </c>
      <c r="AJ41" s="548"/>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c r="AB42" s="559"/>
      <c r="AC42" s="559"/>
      <c r="AD42" s="559"/>
      <c r="AE42" s="559"/>
      <c r="AF42" s="560"/>
      <c r="AG42" s="546"/>
      <c r="AH42" s="547"/>
      <c r="AI42" s="155" t="s">
        <v>59</v>
      </c>
      <c r="AJ42" s="548"/>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c r="A46" s="40"/>
      <c r="B46" s="600"/>
      <c r="C46" s="601"/>
      <c r="D46" s="601"/>
      <c r="E46" s="602"/>
      <c r="F46" s="611"/>
      <c r="G46" s="443"/>
      <c r="H46" s="443"/>
      <c r="I46" s="443"/>
      <c r="J46" s="443"/>
      <c r="K46" s="443"/>
      <c r="L46" s="443"/>
      <c r="M46" s="443"/>
      <c r="N46" s="443"/>
      <c r="O46" s="443"/>
      <c r="P46" s="443"/>
      <c r="Q46" s="443"/>
      <c r="R46" s="443"/>
      <c r="S46" s="443"/>
      <c r="T46" s="522"/>
      <c r="U46" s="612"/>
      <c r="V46" s="609"/>
      <c r="W46" s="609"/>
      <c r="X46" s="609"/>
      <c r="Y46" s="609"/>
      <c r="Z46" s="610"/>
      <c r="AA46" s="613" t="str">
        <f>'[1]1'!$AA$46</f>
        <v>明・大・昭
平・令</v>
      </c>
      <c r="AB46" s="614"/>
      <c r="AC46" s="614"/>
      <c r="AD46" s="609"/>
      <c r="AE46" s="609"/>
      <c r="AF46" s="59" t="s">
        <v>7</v>
      </c>
      <c r="AG46" s="609"/>
      <c r="AH46" s="609"/>
      <c r="AI46" s="59" t="s">
        <v>7</v>
      </c>
      <c r="AJ46" s="609"/>
      <c r="AK46" s="610"/>
      <c r="AL46" s="266"/>
      <c r="AM46" s="267"/>
      <c r="AN46" s="267"/>
      <c r="AO46" s="267"/>
      <c r="AP46" s="267"/>
      <c r="AQ46" s="267"/>
      <c r="AR46" s="267"/>
      <c r="AS46" s="267"/>
      <c r="AT46" s="267"/>
      <c r="AU46" s="267"/>
      <c r="AV46" s="267"/>
      <c r="AW46" s="267"/>
      <c r="AX46" s="267"/>
      <c r="AY46" s="267"/>
      <c r="AZ46" s="267"/>
      <c r="BA46" s="267"/>
      <c r="BB46" s="267"/>
      <c r="BC46" s="267"/>
      <c r="BD46" s="267"/>
      <c r="BE46" s="267"/>
      <c r="BF46" s="268"/>
      <c r="BG46" s="266"/>
      <c r="BH46" s="267"/>
      <c r="BI46" s="267"/>
      <c r="BJ46" s="267"/>
      <c r="BK46" s="267"/>
      <c r="BL46" s="268"/>
      <c r="BM46" s="262"/>
      <c r="BN46" s="291"/>
      <c r="BO46" s="266"/>
      <c r="BP46" s="267"/>
      <c r="BQ46" s="267"/>
      <c r="BR46" s="267"/>
      <c r="BS46" s="267"/>
      <c r="BT46" s="267"/>
      <c r="BU46" s="267"/>
      <c r="BV46" s="267"/>
      <c r="BW46" s="267"/>
      <c r="BX46" s="268"/>
      <c r="BY46" s="262"/>
      <c r="BZ46" s="263"/>
      <c r="CA46" s="263"/>
      <c r="CB46" s="263"/>
      <c r="CC46" s="149"/>
      <c r="CD46" s="230"/>
      <c r="CE46" s="230"/>
      <c r="CF46" s="40"/>
      <c r="CG46" s="2"/>
    </row>
    <row r="47" spans="1:85" ht="17.45" customHeight="1">
      <c r="A47" s="40"/>
      <c r="B47" s="600"/>
      <c r="C47" s="601"/>
      <c r="D47" s="601"/>
      <c r="E47" s="602"/>
      <c r="F47" s="611"/>
      <c r="G47" s="443"/>
      <c r="H47" s="443"/>
      <c r="I47" s="443"/>
      <c r="J47" s="443"/>
      <c r="K47" s="443"/>
      <c r="L47" s="443"/>
      <c r="M47" s="443"/>
      <c r="N47" s="443"/>
      <c r="O47" s="443"/>
      <c r="P47" s="443"/>
      <c r="Q47" s="443"/>
      <c r="R47" s="443"/>
      <c r="S47" s="443"/>
      <c r="T47" s="522"/>
      <c r="U47" s="612"/>
      <c r="V47" s="609"/>
      <c r="W47" s="609"/>
      <c r="X47" s="609"/>
      <c r="Y47" s="609"/>
      <c r="Z47" s="610"/>
      <c r="AA47" s="613" t="str">
        <f>'[1]1'!$AA$47</f>
        <v>明・大・昭
平・令</v>
      </c>
      <c r="AB47" s="614"/>
      <c r="AC47" s="614"/>
      <c r="AD47" s="609"/>
      <c r="AE47" s="609"/>
      <c r="AF47" s="60" t="s">
        <v>7</v>
      </c>
      <c r="AG47" s="609"/>
      <c r="AH47" s="609"/>
      <c r="AI47" s="60" t="s">
        <v>7</v>
      </c>
      <c r="AJ47" s="609"/>
      <c r="AK47" s="610"/>
      <c r="AL47" s="292"/>
      <c r="AM47" s="293"/>
      <c r="AN47" s="293"/>
      <c r="AO47" s="293"/>
      <c r="AP47" s="293"/>
      <c r="AQ47" s="293"/>
      <c r="AR47" s="293"/>
      <c r="AS47" s="293"/>
      <c r="AT47" s="293"/>
      <c r="AU47" s="293"/>
      <c r="AV47" s="293"/>
      <c r="AW47" s="293"/>
      <c r="AX47" s="293"/>
      <c r="AY47" s="293"/>
      <c r="AZ47" s="293"/>
      <c r="BA47" s="293"/>
      <c r="BB47" s="293"/>
      <c r="BC47" s="293"/>
      <c r="BD47" s="293"/>
      <c r="BE47" s="293"/>
      <c r="BF47" s="294"/>
      <c r="BG47" s="292"/>
      <c r="BH47" s="293"/>
      <c r="BI47" s="293"/>
      <c r="BJ47" s="293"/>
      <c r="BK47" s="293"/>
      <c r="BL47" s="294"/>
      <c r="BM47" s="264"/>
      <c r="BN47" s="295"/>
      <c r="BO47" s="269"/>
      <c r="BP47" s="270"/>
      <c r="BQ47" s="270"/>
      <c r="BR47" s="270"/>
      <c r="BS47" s="270"/>
      <c r="BT47" s="270"/>
      <c r="BU47" s="270"/>
      <c r="BV47" s="270"/>
      <c r="BW47" s="270"/>
      <c r="BX47" s="271"/>
      <c r="BY47" s="264"/>
      <c r="BZ47" s="265"/>
      <c r="CA47" s="265"/>
      <c r="CB47" s="265"/>
      <c r="CC47" s="149"/>
      <c r="CD47" s="230"/>
      <c r="CE47" s="230"/>
      <c r="CF47" s="40"/>
      <c r="CG47" s="2"/>
    </row>
    <row r="48" spans="1:85" ht="15" customHeight="1">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c r="A50" s="40"/>
      <c r="B50" s="615"/>
      <c r="C50" s="615"/>
      <c r="D50" s="615"/>
      <c r="E50" s="616"/>
      <c r="F50" s="383">
        <v>1</v>
      </c>
      <c r="G50" s="354"/>
      <c r="H50" s="640"/>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c r="AU50" s="642"/>
      <c r="AV50" s="642"/>
      <c r="AW50" s="643"/>
      <c r="AX50" s="658" t="str">
        <f>'[1]1'!$AX$50</f>
        <v>平</v>
      </c>
      <c r="AY50" s="659"/>
      <c r="AZ50" s="642"/>
      <c r="BA50" s="642"/>
      <c r="BB50" s="642"/>
      <c r="BC50" s="643"/>
      <c r="BD50" s="264"/>
      <c r="BE50" s="265"/>
      <c r="BF50" s="265"/>
      <c r="BG50" s="265"/>
      <c r="BH50" s="265"/>
      <c r="BI50" s="265"/>
      <c r="BJ50" s="265"/>
      <c r="BK50" s="265"/>
      <c r="BL50" s="265"/>
      <c r="BM50" s="295"/>
      <c r="BN50" s="612"/>
      <c r="BO50" s="609"/>
      <c r="BP50" s="609"/>
      <c r="BQ50" s="609"/>
      <c r="BR50" s="610"/>
      <c r="BS50" s="652"/>
      <c r="BT50" s="653"/>
      <c r="BU50" s="653"/>
      <c r="BV50" s="653"/>
      <c r="BW50" s="653"/>
      <c r="BX50" s="598" t="s">
        <v>8</v>
      </c>
      <c r="BY50" s="612"/>
      <c r="BZ50" s="609"/>
      <c r="CA50" s="609"/>
      <c r="CB50" s="610"/>
      <c r="CC50" s="232"/>
      <c r="CD50" s="638"/>
      <c r="CE50" s="638"/>
      <c r="CF50" s="40"/>
      <c r="CG50" s="2"/>
    </row>
    <row r="51" spans="1:85" ht="21" customHeight="1">
      <c r="A51" s="40"/>
      <c r="B51" s="615"/>
      <c r="C51" s="615"/>
      <c r="D51" s="615"/>
      <c r="E51" s="616"/>
      <c r="F51" s="367"/>
      <c r="G51" s="352"/>
      <c r="H51" s="270"/>
      <c r="I51" s="270"/>
      <c r="J51" s="270"/>
      <c r="K51" s="270"/>
      <c r="L51" s="270"/>
      <c r="M51" s="270"/>
      <c r="N51" s="270"/>
      <c r="O51" s="270"/>
      <c r="P51" s="270"/>
      <c r="Q51" s="270"/>
      <c r="R51" s="270"/>
      <c r="S51" s="270"/>
      <c r="T51" s="660"/>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c r="A52" s="40"/>
      <c r="B52" s="615"/>
      <c r="C52" s="615"/>
      <c r="D52" s="615"/>
      <c r="E52" s="616"/>
      <c r="F52" s="383">
        <v>2</v>
      </c>
      <c r="G52" s="354"/>
      <c r="H52" s="640"/>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c r="AU52" s="642"/>
      <c r="AV52" s="642"/>
      <c r="AW52" s="643"/>
      <c r="AX52" s="658" t="str">
        <f>'[1]1'!$AX$52</f>
        <v>平</v>
      </c>
      <c r="AY52" s="659"/>
      <c r="AZ52" s="642"/>
      <c r="BA52" s="642"/>
      <c r="BB52" s="642"/>
      <c r="BC52" s="643"/>
      <c r="BD52" s="630"/>
      <c r="BE52" s="631"/>
      <c r="BF52" s="631"/>
      <c r="BG52" s="631"/>
      <c r="BH52" s="631"/>
      <c r="BI52" s="631"/>
      <c r="BJ52" s="631"/>
      <c r="BK52" s="631"/>
      <c r="BL52" s="631"/>
      <c r="BM52" s="632"/>
      <c r="BN52" s="633"/>
      <c r="BO52" s="634"/>
      <c r="BP52" s="634"/>
      <c r="BQ52" s="634"/>
      <c r="BR52" s="635"/>
      <c r="BS52" s="633"/>
      <c r="BT52" s="634"/>
      <c r="BU52" s="634"/>
      <c r="BV52" s="634"/>
      <c r="BW52" s="634"/>
      <c r="BX52" s="636" t="s">
        <v>8</v>
      </c>
      <c r="BY52" s="633"/>
      <c r="BZ52" s="634"/>
      <c r="CA52" s="634"/>
      <c r="CB52" s="635"/>
      <c r="CC52" s="232"/>
      <c r="CD52" s="638"/>
      <c r="CE52" s="638"/>
      <c r="CF52" s="40"/>
      <c r="CG52" s="2"/>
    </row>
    <row r="53" spans="1:85" ht="21" customHeight="1">
      <c r="A53" s="40"/>
      <c r="B53" s="615"/>
      <c r="C53" s="615"/>
      <c r="D53" s="615"/>
      <c r="E53" s="616"/>
      <c r="F53" s="356"/>
      <c r="G53" s="297"/>
      <c r="H53" s="270"/>
      <c r="I53" s="270"/>
      <c r="J53" s="270"/>
      <c r="K53" s="270"/>
      <c r="L53" s="270"/>
      <c r="M53" s="270"/>
      <c r="N53" s="270"/>
      <c r="O53" s="270"/>
      <c r="P53" s="270"/>
      <c r="Q53" s="270"/>
      <c r="R53" s="270"/>
      <c r="S53" s="270"/>
      <c r="T53" s="660"/>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c r="A55" s="40"/>
      <c r="B55" s="674"/>
      <c r="C55" s="674"/>
      <c r="D55" s="674"/>
      <c r="E55" s="675"/>
      <c r="F55" s="150"/>
      <c r="G55" s="151"/>
      <c r="H55" s="640"/>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c r="AU55" s="642"/>
      <c r="AV55" s="642"/>
      <c r="AW55" s="643"/>
      <c r="AX55" s="688" t="str">
        <f>'[1]1'!$AX$55</f>
        <v>明・大・昭</v>
      </c>
      <c r="AY55" s="689"/>
      <c r="AZ55" s="642"/>
      <c r="BA55" s="642"/>
      <c r="BB55" s="642"/>
      <c r="BC55" s="643"/>
      <c r="BD55" s="630"/>
      <c r="BE55" s="631"/>
      <c r="BF55" s="631"/>
      <c r="BG55" s="631"/>
      <c r="BH55" s="631"/>
      <c r="BI55" s="631"/>
      <c r="BJ55" s="631"/>
      <c r="BK55" s="632"/>
      <c r="BL55" s="613" t="str">
        <f>'[1]1'!$BL$55</f>
        <v>□ 配偶者
□ 30歳未満又は70歳以上 □ 障害者
□ 留学                      □ 38万円以上の支払</v>
      </c>
      <c r="BM55" s="706"/>
      <c r="BN55" s="706"/>
      <c r="BO55" s="706"/>
      <c r="BP55" s="706"/>
      <c r="BQ55" s="707"/>
      <c r="BR55" s="633"/>
      <c r="BS55" s="634"/>
      <c r="BT55" s="634"/>
      <c r="BU55" s="634"/>
      <c r="BV55" s="636" t="s">
        <v>8</v>
      </c>
      <c r="BW55" s="699" t="str">
        <f>'[1]1'!$BW$55</f>
        <v>□ 一般</v>
      </c>
      <c r="BX55" s="700"/>
      <c r="BY55" s="633"/>
      <c r="BZ55" s="634"/>
      <c r="CA55" s="634"/>
      <c r="CB55" s="635"/>
      <c r="CC55" s="701"/>
      <c r="CD55" s="241" t="str">
        <f>'[1]1'!$CD$55</f>
        <v>□ 寡婦</v>
      </c>
      <c r="CE55" s="156"/>
      <c r="CF55" s="40"/>
      <c r="CG55" s="2"/>
    </row>
    <row r="56" spans="1:85" ht="12.75" customHeight="1">
      <c r="A56" s="40"/>
      <c r="B56" s="674"/>
      <c r="C56" s="674"/>
      <c r="D56" s="674"/>
      <c r="E56" s="675"/>
      <c r="F56" s="48"/>
      <c r="G56" s="49"/>
      <c r="H56" s="270"/>
      <c r="I56" s="270"/>
      <c r="J56" s="270"/>
      <c r="K56" s="270"/>
      <c r="L56" s="270"/>
      <c r="M56" s="270"/>
      <c r="N56" s="270"/>
      <c r="O56" s="270"/>
      <c r="P56" s="270"/>
      <c r="Q56" s="270"/>
      <c r="R56" s="270"/>
      <c r="S56" s="270"/>
      <c r="T56" s="660"/>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'[1]1'!$BW$56</f>
        <v>□ 特別</v>
      </c>
      <c r="BX56" s="705"/>
      <c r="BY56" s="633"/>
      <c r="BZ56" s="634"/>
      <c r="CA56" s="634"/>
      <c r="CB56" s="635"/>
      <c r="CC56" s="701"/>
      <c r="CD56" s="242" t="str">
        <f>'[1]1'!$CD$56</f>
        <v>□ ひとり親</v>
      </c>
      <c r="CE56" s="156"/>
      <c r="CF56" s="40"/>
      <c r="CG56" s="2"/>
    </row>
    <row r="57" spans="1:85" ht="2.25" customHeight="1">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2" t="s">
        <v>89</v>
      </c>
      <c r="CM69" s="32">
        <v>4</v>
      </c>
      <c r="CN69" s="233" t="s">
        <v>202</v>
      </c>
      <c r="CO69" s="32" t="b">
        <v>0</v>
      </c>
    </row>
    <row r="70" spans="1:93">
      <c r="CN70" s="233" t="s">
        <v>203</v>
      </c>
    </row>
    <row r="71" spans="1:93">
      <c r="CJ71">
        <v>1</v>
      </c>
      <c r="CK71" s="33" t="s">
        <v>49</v>
      </c>
      <c r="CL71" t="s">
        <v>145</v>
      </c>
      <c r="CM71" s="32">
        <f>'[1]1'!$CM$71</f>
        <v>1</v>
      </c>
    </row>
    <row r="72" spans="1:93">
      <c r="CJ72">
        <v>2</v>
      </c>
      <c r="CK72" s="35" t="s">
        <v>50</v>
      </c>
    </row>
    <row r="74" spans="1:93">
      <c r="CK74" s="33" t="s">
        <v>43</v>
      </c>
      <c r="CL74" t="s">
        <v>146</v>
      </c>
      <c r="CM74" s="32">
        <v>4</v>
      </c>
    </row>
    <row r="75" spans="1:93">
      <c r="CK75" s="34" t="s">
        <v>44</v>
      </c>
      <c r="CL75" t="s">
        <v>46</v>
      </c>
      <c r="CM75" s="32">
        <v>5</v>
      </c>
    </row>
    <row r="76" spans="1:93">
      <c r="CK76" s="34" t="s">
        <v>42</v>
      </c>
      <c r="CL76">
        <v>2</v>
      </c>
      <c r="CM76" s="32">
        <f>'[1]1'!$CM$76</f>
        <v>5</v>
      </c>
    </row>
    <row r="77" spans="1:93">
      <c r="CK77" s="34" t="s">
        <v>45</v>
      </c>
      <c r="CL77">
        <v>3</v>
      </c>
      <c r="CM77" s="32">
        <f>'[1]1'!$CM$77</f>
        <v>5</v>
      </c>
    </row>
    <row r="78" spans="1:93">
      <c r="CK78" s="35"/>
      <c r="CL78">
        <v>4</v>
      </c>
      <c r="CM78" s="32">
        <f>'[1]1'!$CM$78</f>
        <v>5</v>
      </c>
    </row>
    <row r="79" spans="1:93">
      <c r="CM79" s="103"/>
    </row>
    <row r="81" spans="89:94">
      <c r="CK81" s="36" t="s">
        <v>48</v>
      </c>
      <c r="CM81" s="32">
        <f>'[1]1'!$CM$81</f>
        <v>2</v>
      </c>
    </row>
    <row r="82" spans="89:94">
      <c r="CK82" s="35"/>
    </row>
    <row r="83" spans="89:94" ht="13.5" customHeight="1">
      <c r="CM83" s="239" t="s">
        <v>204</v>
      </c>
      <c r="CN83" s="239" t="s">
        <v>31</v>
      </c>
      <c r="CO83" s="104" t="s">
        <v>91</v>
      </c>
      <c r="CP83" s="238" t="s">
        <v>213</v>
      </c>
    </row>
    <row r="84" spans="89:94" ht="13.5" customHeight="1">
      <c r="CK84" s="74" t="s">
        <v>204</v>
      </c>
      <c r="CM84" s="32" t="b">
        <f>'[1]1'!$CM$84</f>
        <v>0</v>
      </c>
      <c r="CN84" s="32" t="b">
        <f>'[1]1'!$CN$84</f>
        <v>0</v>
      </c>
      <c r="CO84" s="32" t="b">
        <f>'[1]1'!$CO$84</f>
        <v>0</v>
      </c>
      <c r="CP84" s="32" t="b">
        <v>0</v>
      </c>
    </row>
    <row r="85" spans="89:94">
      <c r="CK85" s="34" t="s">
        <v>31</v>
      </c>
      <c r="CM85" s="32" t="b">
        <f>'[1]1'!$CM$85</f>
        <v>0</v>
      </c>
      <c r="CN85" s="32" t="b">
        <f>'[1]1'!$CN$85</f>
        <v>0</v>
      </c>
      <c r="CO85" s="32" t="b">
        <f>'[1]1'!$CO$85</f>
        <v>0</v>
      </c>
      <c r="CP85" s="32" t="b">
        <v>0</v>
      </c>
    </row>
    <row r="86" spans="89:94">
      <c r="CK86" s="35"/>
      <c r="CM86" s="32" t="b">
        <f>'[1]1'!$CM$86</f>
        <v>0</v>
      </c>
      <c r="CN86" s="32" t="b">
        <f>'[1]1'!$CN$86</f>
        <v>0</v>
      </c>
      <c r="CO86" s="32" t="b">
        <f>'[1]1'!$CO$86</f>
        <v>0</v>
      </c>
      <c r="CP86" s="32" t="b">
        <v>0</v>
      </c>
    </row>
    <row r="87" spans="89:94">
      <c r="CM87" s="32" t="b">
        <f>'[1]1'!$CM$87</f>
        <v>0</v>
      </c>
      <c r="CN87" s="32" t="b">
        <f>'[1]1'!$CN$87</f>
        <v>0</v>
      </c>
      <c r="CO87" s="32" t="b">
        <f>'[1]1'!$CO$87</f>
        <v>0</v>
      </c>
      <c r="CP87" s="32" t="b">
        <v>0</v>
      </c>
    </row>
    <row r="89" spans="89:94">
      <c r="CK89" s="139" t="s">
        <v>111</v>
      </c>
      <c r="CM89" s="32" t="b">
        <f>'[1]1'!$CM$89</f>
        <v>0</v>
      </c>
    </row>
    <row r="90" spans="89:94">
      <c r="CK90" s="37" t="s">
        <v>205</v>
      </c>
      <c r="CM90" s="33" t="b">
        <f>'[1]1'!$CM$90</f>
        <v>0</v>
      </c>
    </row>
    <row r="91" spans="89:94">
      <c r="CK91" s="38" t="s">
        <v>116</v>
      </c>
      <c r="CM91" s="34" t="b">
        <f>'[1]1'!$CM$91</f>
        <v>0</v>
      </c>
    </row>
    <row r="92" spans="89:94">
      <c r="CK92" s="39" t="s">
        <v>51</v>
      </c>
      <c r="CM92" s="35" t="b">
        <f>'[1]1'!$CM$92</f>
        <v>0</v>
      </c>
    </row>
    <row r="93" spans="89:94">
      <c r="CK93" s="145"/>
      <c r="CL93" s="145"/>
      <c r="CM93" s="145"/>
      <c r="CN93" s="145"/>
    </row>
    <row r="94" spans="89:94">
      <c r="CK94" s="145"/>
      <c r="CL94" s="145"/>
      <c r="CM94" s="145"/>
      <c r="CN94" s="145"/>
    </row>
    <row r="95" spans="89:94">
      <c r="CK95" s="145"/>
      <c r="CL95" s="145"/>
      <c r="CM95" s="145"/>
      <c r="CN95" s="145"/>
    </row>
    <row r="96" spans="89:94">
      <c r="CK96" s="145"/>
      <c r="CL96" s="145"/>
      <c r="CM96" s="145"/>
      <c r="CN96" s="145"/>
    </row>
    <row r="97" spans="89:92">
      <c r="CK97" s="145"/>
      <c r="CL97" s="145"/>
      <c r="CM97" s="145"/>
      <c r="CN97" s="145"/>
    </row>
    <row r="98" spans="89:92">
      <c r="CK98" s="145"/>
      <c r="CL98" s="145"/>
      <c r="CM98" s="145"/>
      <c r="CN98" s="145"/>
    </row>
    <row r="99" spans="89:92">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651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651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651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651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651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651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651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651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651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651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6519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6520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6521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6521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6521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6521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6521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6521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6522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6522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6522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6522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6522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6522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6522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65210"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65211"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65212"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DJ65"/>
  <sheetViews>
    <sheetView showZeros="0" zoomScale="60" zoomScaleNormal="60" workbookViewId="0">
      <selection activeCell="DF166" sqref="DF166"/>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
        <v>149</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t="str">
        <f>[1]従1!$BL$6</f>
        <v>キョウト　タロウ</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[1]従1!$CO$6</f>
        <v>昭和</v>
      </c>
      <c r="CP6" s="917"/>
      <c r="CQ6" s="917"/>
      <c r="CR6" s="832">
        <f>[1]従1!$CR$6</f>
        <v>61</v>
      </c>
      <c r="CS6" s="898" t="s">
        <v>2</v>
      </c>
      <c r="CT6" s="832">
        <f>[1]従1!$CT$6</f>
        <v>1</v>
      </c>
      <c r="CU6" s="898" t="s">
        <v>19</v>
      </c>
      <c r="CV6" s="832">
        <f>[1]従1!$CV$6</f>
        <v>10</v>
      </c>
      <c r="CW6" s="899" t="s">
        <v>79</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t="str">
        <f>[1]従1!$BL$7</f>
        <v>京都　太郎</v>
      </c>
      <c r="BM7" s="892"/>
      <c r="BN7" s="892"/>
      <c r="BO7" s="892"/>
      <c r="BP7" s="892"/>
      <c r="BQ7" s="892"/>
      <c r="BR7" s="892"/>
      <c r="BS7" s="892"/>
      <c r="BT7" s="892"/>
      <c r="BU7" s="892"/>
      <c r="BV7" s="892"/>
      <c r="BW7" s="892"/>
      <c r="BX7" s="892"/>
      <c r="BY7" s="892"/>
      <c r="BZ7" s="892"/>
      <c r="CA7" s="892"/>
      <c r="CB7" s="892"/>
      <c r="CC7" s="892"/>
      <c r="CD7" s="892"/>
      <c r="CE7" s="892"/>
      <c r="CF7" s="892"/>
      <c r="CG7" s="892"/>
      <c r="CH7" s="906">
        <f>[1]従1!$CH$7</f>
        <v>210987654321</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t="str">
        <f>[1]従1!$CO$8</f>
        <v>京都　太郎</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2</v>
      </c>
      <c r="BM9" s="870"/>
      <c r="BN9" s="870" t="str">
        <f>IF(CH7&lt;=0,"",IF((LEN(CH7)-10&lt;=0),"0",MID(CH7,LEN(CH7)-10,1)))</f>
        <v>1</v>
      </c>
      <c r="BO9" s="870"/>
      <c r="BP9" s="866" t="str">
        <f>IF(CH7&lt;=0,"",IF((LEN(CH7)-9&lt;=0),"0",MID(CH7,LEN(CH7)-9,1)))</f>
        <v>0</v>
      </c>
      <c r="BQ9" s="866"/>
      <c r="BR9" s="866" t="str">
        <f>IF(CH7&lt;=0,"",IF((LEN(CH7)-8&lt;=0),"0",MID(CH7,LEN(CH7)-8,1)))</f>
        <v>9</v>
      </c>
      <c r="BS9" s="866"/>
      <c r="BT9" s="866" t="str">
        <f>IF(CH7&lt;=0,"",IF((LEN(CH7)-7&lt;=0),"0",MID(CH7,LEN(CH7)-7,1)))</f>
        <v>8</v>
      </c>
      <c r="BU9" s="866"/>
      <c r="BV9" s="866" t="str">
        <f>IF(CH7&lt;=0,"",IF((LEN(CH7)-6&lt;=0),"0",MID(CH7,LEN(CH7)-6,1)))</f>
        <v>7</v>
      </c>
      <c r="BW9" s="866"/>
      <c r="BX9" s="866" t="str">
        <f>IF(CH7&lt;=0,"",IF((LEN(CH7)-5&lt;=0),"0",MID(CH7,LEN(CH7)-5,1)))</f>
        <v>6</v>
      </c>
      <c r="BY9" s="866"/>
      <c r="BZ9" s="866" t="str">
        <f>IF(CH7&lt;=0,"",IF((LEN(CH7)-4&lt;=0),"0",MID(CH7,LEN(CH7)-4,1)))</f>
        <v>5</v>
      </c>
      <c r="CA9" s="866"/>
      <c r="CB9" s="866" t="str">
        <f>IF(CH7&lt;=0,"",IF((LEN(CH7)-3&lt;=0),"0",MID(CH7,LEN(CH7)-3,1)))</f>
        <v>4</v>
      </c>
      <c r="CC9" s="866"/>
      <c r="CD9" s="866" t="str">
        <f>IF(CH7&lt;=0,"",IF((LEN(CH7)-2&lt;=0),"0",MID(CH7,LEN(CH7)-2,1)))</f>
        <v>3</v>
      </c>
      <c r="CE9" s="866"/>
      <c r="CF9" s="866" t="str">
        <f>IF(CH7&lt;=0,"",IF((LEN(CH7)-1&lt;=0),"0",MID(CH7,LEN(CH7)-1,1)))</f>
        <v>2</v>
      </c>
      <c r="CG9" s="866"/>
      <c r="CH9" s="870" t="str">
        <f>IF(CH7&lt;&gt;0,RIGHT(CH7,1),"")</f>
        <v>1</v>
      </c>
      <c r="CI9" s="886"/>
      <c r="CJ9" s="877" t="s">
        <v>20</v>
      </c>
      <c r="CK9" s="878"/>
      <c r="CL9" s="878"/>
      <c r="CM9" s="878"/>
      <c r="CN9" s="879"/>
      <c r="CO9" s="913" t="str">
        <f>[1]従1!$CO$9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[1]従1!$BQ$12</f>
        <v>111-1111</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t="str">
        <f>[1]従1!$BL$13</f>
        <v>京都市〇〇〇1</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
        <v>153</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711" t="s">
        <v>232</v>
      </c>
      <c r="BN16" s="712"/>
      <c r="BO16" s="712"/>
      <c r="BP16" s="712"/>
      <c r="BQ16" s="712"/>
      <c r="BR16" s="712"/>
      <c r="BS16" s="712"/>
      <c r="BT16" s="713"/>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711"/>
      <c r="BN17" s="712"/>
      <c r="BO17" s="712"/>
      <c r="BP17" s="712"/>
      <c r="BQ17" s="712"/>
      <c r="BR17" s="712"/>
      <c r="BS17" s="712"/>
      <c r="BT17" s="713"/>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714" t="s">
        <v>233</v>
      </c>
      <c r="BN18" s="715"/>
      <c r="BO18" s="715"/>
      <c r="BP18" s="715"/>
      <c r="BQ18" s="715"/>
      <c r="BR18" s="71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[1]従1!$H$19</f>
        <v>0</v>
      </c>
      <c r="I19" s="934"/>
      <c r="J19" s="934"/>
      <c r="K19" s="934"/>
      <c r="L19" s="934"/>
      <c r="M19" s="934"/>
      <c r="N19" s="934"/>
      <c r="O19" s="934"/>
      <c r="P19" s="934"/>
      <c r="Q19" s="934"/>
      <c r="R19" s="934"/>
      <c r="S19" s="934"/>
      <c r="T19" s="934"/>
      <c r="U19" s="934"/>
      <c r="V19" s="934"/>
      <c r="W19" s="934"/>
      <c r="X19" s="934"/>
      <c r="Y19" s="934"/>
      <c r="Z19" s="935"/>
      <c r="AA19" s="822">
        <f>[1]従1!$AA$19</f>
        <v>0</v>
      </c>
      <c r="AB19" s="822"/>
      <c r="AC19" s="822"/>
      <c r="AD19" s="822"/>
      <c r="AE19" s="822"/>
      <c r="AF19" s="822"/>
      <c r="AG19" s="822"/>
      <c r="AH19" s="822"/>
      <c r="AI19" s="822"/>
      <c r="AJ19" s="822"/>
      <c r="AK19" s="822"/>
      <c r="AL19" s="822"/>
      <c r="AM19" s="169"/>
      <c r="AN19" s="821">
        <f>[1]従1!$AN$19</f>
        <v>0</v>
      </c>
      <c r="AO19" s="822"/>
      <c r="AP19" s="822"/>
      <c r="AQ19" s="822"/>
      <c r="AR19" s="822"/>
      <c r="AS19" s="822"/>
      <c r="AT19" s="822"/>
      <c r="AU19" s="822"/>
      <c r="AV19" s="822"/>
      <c r="AW19" s="822"/>
      <c r="AX19" s="822"/>
      <c r="AY19" s="822"/>
      <c r="AZ19" s="181"/>
      <c r="BA19" s="822">
        <f>[1]従1!$BA$19</f>
        <v>0</v>
      </c>
      <c r="BB19" s="822"/>
      <c r="BC19" s="822"/>
      <c r="BD19" s="822"/>
      <c r="BE19" s="822"/>
      <c r="BF19" s="822"/>
      <c r="BG19" s="822"/>
      <c r="BH19" s="822"/>
      <c r="BI19" s="822"/>
      <c r="BJ19" s="822"/>
      <c r="BK19" s="822"/>
      <c r="BL19" s="169"/>
      <c r="BM19" s="821">
        <f>[1]従1!$BM$19</f>
        <v>0</v>
      </c>
      <c r="BN19" s="822"/>
      <c r="BO19" s="822"/>
      <c r="BP19" s="822"/>
      <c r="BQ19" s="822"/>
      <c r="BR19" s="822"/>
      <c r="BS19" s="822"/>
      <c r="BT19" s="181"/>
      <c r="BU19" s="821">
        <f>[1]従1!$BU$19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
        <v>154</v>
      </c>
      <c r="AY21" s="814"/>
      <c r="AZ21" s="814"/>
      <c r="BA21" s="814"/>
      <c r="BB21" s="814"/>
      <c r="BC21" s="814"/>
      <c r="BD21" s="814"/>
      <c r="BE21" s="814"/>
      <c r="BF21" s="814"/>
      <c r="BG21" s="814"/>
      <c r="BH21" s="197"/>
      <c r="BI21" s="15"/>
      <c r="BJ21" s="15"/>
      <c r="BK21" s="15"/>
      <c r="BL21" s="845" t="s">
        <v>127</v>
      </c>
      <c r="BM21" s="845"/>
      <c r="BN21" s="845"/>
      <c r="BO21" s="845"/>
      <c r="BP21" s="845"/>
      <c r="BQ21" s="845"/>
      <c r="BR21" s="845"/>
      <c r="BS21" s="845"/>
      <c r="BT21" s="845"/>
      <c r="BU21" s="15"/>
      <c r="BV21" s="196"/>
      <c r="BW21" s="197"/>
      <c r="BX21" s="15"/>
      <c r="BY21" s="15"/>
      <c r="BZ21" s="753" t="s">
        <v>80</v>
      </c>
      <c r="CA21" s="753"/>
      <c r="CB21" s="753"/>
      <c r="CC21" s="753"/>
      <c r="CD21" s="753"/>
      <c r="CE21" s="753"/>
      <c r="CF21" s="753"/>
      <c r="CG21" s="753"/>
      <c r="CH21" s="753"/>
      <c r="CI21" s="753"/>
      <c r="CJ21" s="15"/>
      <c r="CK21" s="15"/>
      <c r="CL21" s="196"/>
      <c r="CM21" s="15"/>
      <c r="CN21" s="157"/>
      <c r="CO21" s="830" t="s">
        <v>129</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94</v>
      </c>
      <c r="CN22" s="829" t="s">
        <v>155</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76</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[1]従1!$I$24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[1]従1!$BW$24</f>
        <v>0</v>
      </c>
      <c r="BX24" s="795"/>
      <c r="BY24" s="795"/>
      <c r="BZ24" s="795"/>
      <c r="CA24" s="795"/>
      <c r="CB24" s="795"/>
      <c r="CC24" s="795"/>
      <c r="CD24" s="795"/>
      <c r="CE24" s="795"/>
      <c r="CF24" s="795"/>
      <c r="CG24" s="795"/>
      <c r="CH24" s="795"/>
      <c r="CI24" s="795"/>
      <c r="CJ24" s="795"/>
      <c r="CK24" s="795"/>
      <c r="CL24" s="796"/>
      <c r="CM24" s="800">
        <f>[1]従1!$CM$24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[1]従1!$I$25</f>
        <v>0</v>
      </c>
      <c r="J25" s="746"/>
      <c r="K25" s="746"/>
      <c r="L25" s="746"/>
      <c r="M25" s="746"/>
      <c r="N25" s="746"/>
      <c r="O25" s="746"/>
      <c r="P25" s="746"/>
      <c r="Q25" s="746"/>
      <c r="R25" s="746"/>
      <c r="S25" s="746"/>
      <c r="T25" s="746"/>
      <c r="U25" s="746"/>
      <c r="V25" s="746"/>
      <c r="W25" s="746"/>
      <c r="X25" s="723">
        <f>[1]従1!$X$25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[1]従1!$AJ$26</f>
        <v>明・大
昭・平</v>
      </c>
      <c r="AK26" s="769"/>
      <c r="AL26" s="769"/>
      <c r="AM26" s="790">
        <f>[1]従1!$AM$26</f>
        <v>0</v>
      </c>
      <c r="AN26" s="790"/>
      <c r="AO26" s="790"/>
      <c r="AP26" s="208" t="s">
        <v>7</v>
      </c>
      <c r="AQ26" s="742">
        <f>[1]従1!$AQ$26</f>
        <v>0</v>
      </c>
      <c r="AR26" s="742"/>
      <c r="AS26" s="742"/>
      <c r="AT26" s="208" t="s">
        <v>7</v>
      </c>
      <c r="AU26" s="742">
        <f>[1]従1!$AU$26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[1]従1!$J$27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[1]従1!$AX$27</f>
        <v>0</v>
      </c>
      <c r="AY27" s="717"/>
      <c r="AZ27" s="717"/>
      <c r="BA27" s="717"/>
      <c r="BB27" s="717"/>
      <c r="BC27" s="717"/>
      <c r="BD27" s="717"/>
      <c r="BE27" s="717"/>
      <c r="BF27" s="163"/>
      <c r="BG27" s="163"/>
      <c r="BH27" s="948" t="str">
        <f>[1]従1!$BH$27</f>
        <v xml:space="preserve">    16歳以上30歳未満
 □ 又は70歳以上</v>
      </c>
      <c r="BI27" s="949"/>
      <c r="BJ27" s="949"/>
      <c r="BK27" s="949"/>
      <c r="BL27" s="949"/>
      <c r="BM27" s="949"/>
      <c r="BN27" s="949"/>
      <c r="BO27" s="949"/>
      <c r="BP27" s="953" t="str">
        <f>[1]従1!$BP$27</f>
        <v>□ 留学</v>
      </c>
      <c r="BQ27" s="949"/>
      <c r="BR27" s="949"/>
      <c r="BS27" s="949"/>
      <c r="BT27" s="949"/>
      <c r="BU27" s="949"/>
      <c r="BV27" s="954"/>
      <c r="BW27" s="786">
        <f>[1]従1!$BW$27</f>
        <v>0</v>
      </c>
      <c r="BX27" s="787"/>
      <c r="BY27" s="787"/>
      <c r="BZ27" s="787"/>
      <c r="CA27" s="787"/>
      <c r="CB27" s="787"/>
      <c r="CC27" s="787"/>
      <c r="CD27" s="787"/>
      <c r="CE27" s="787"/>
      <c r="CF27" s="787"/>
      <c r="CG27" s="787"/>
      <c r="CH27" s="787"/>
      <c r="CI27" s="787"/>
      <c r="CJ27" s="787"/>
      <c r="CK27" s="787"/>
      <c r="CL27" s="788"/>
      <c r="CM27" s="785">
        <f>[1]従1!$CM$27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139</v>
      </c>
      <c r="F28" s="97"/>
      <c r="G28" s="97"/>
      <c r="H28" s="190"/>
      <c r="I28" s="778"/>
      <c r="J28" s="775">
        <f>[1]従1!$J$28</f>
        <v>0</v>
      </c>
      <c r="K28" s="776"/>
      <c r="L28" s="776"/>
      <c r="M28" s="776"/>
      <c r="N28" s="776"/>
      <c r="O28" s="776"/>
      <c r="P28" s="776"/>
      <c r="Q28" s="776"/>
      <c r="R28" s="776"/>
      <c r="S28" s="776"/>
      <c r="T28" s="776"/>
      <c r="U28" s="776"/>
      <c r="V28" s="776"/>
      <c r="W28" s="776"/>
      <c r="X28" s="780">
        <f>[1]従1!$X$28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[1]従1!$Z$29</f>
        <v>0</v>
      </c>
      <c r="AA29" s="762"/>
      <c r="AB29" s="762"/>
      <c r="AC29" s="762"/>
      <c r="AD29" s="762"/>
      <c r="AE29" s="762"/>
      <c r="AF29" s="762"/>
      <c r="AG29" s="762"/>
      <c r="AH29" s="762"/>
      <c r="AI29" s="763"/>
      <c r="AJ29" s="768" t="str">
        <f>[1]従1!$AJ$29</f>
        <v>明・大
昭・平</v>
      </c>
      <c r="AK29" s="769"/>
      <c r="AL29" s="769"/>
      <c r="AM29" s="790">
        <f>[1]従1!$AM$29</f>
        <v>0</v>
      </c>
      <c r="AN29" s="790"/>
      <c r="AO29" s="790"/>
      <c r="AP29" s="208" t="s">
        <v>7</v>
      </c>
      <c r="AQ29" s="742">
        <f>[1]従1!$AQ$29</f>
        <v>0</v>
      </c>
      <c r="AR29" s="742"/>
      <c r="AS29" s="742"/>
      <c r="AT29" s="208" t="s">
        <v>7</v>
      </c>
      <c r="AU29" s="742">
        <f>[1]従1!$AU$29</f>
        <v>0</v>
      </c>
      <c r="AV29" s="742"/>
      <c r="AW29" s="789"/>
      <c r="AX29" s="717"/>
      <c r="AY29" s="717"/>
      <c r="AZ29" s="717"/>
      <c r="BA29" s="717"/>
      <c r="BB29" s="717"/>
      <c r="BC29" s="717"/>
      <c r="BD29" s="717"/>
      <c r="BE29" s="717"/>
      <c r="BF29" s="733" t="s">
        <v>141</v>
      </c>
      <c r="BG29" s="733"/>
      <c r="BH29" s="948" t="str">
        <f>[1]従1!$BH$29</f>
        <v xml:space="preserve"> □ 障害者</v>
      </c>
      <c r="BI29" s="949"/>
      <c r="BJ29" s="949"/>
      <c r="BK29" s="949"/>
      <c r="BL29" s="949"/>
      <c r="BM29" s="949"/>
      <c r="BN29" s="949"/>
      <c r="BO29" s="949"/>
      <c r="BP29" s="949" t="str">
        <f>[1]従1!$BP$29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[1]従1!$J$30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[1]従1!$AX$30</f>
        <v>0</v>
      </c>
      <c r="AY30" s="716"/>
      <c r="AZ30" s="716"/>
      <c r="BA30" s="716"/>
      <c r="BB30" s="716"/>
      <c r="BC30" s="716"/>
      <c r="BD30" s="716"/>
      <c r="BE30" s="716"/>
      <c r="BF30" s="201"/>
      <c r="BG30" s="201"/>
      <c r="BH30" s="956" t="str">
        <f>[1]従1!$BH$30</f>
        <v xml:space="preserve">    16歳以上30歳未満
 □ 又は70歳以上</v>
      </c>
      <c r="BI30" s="957"/>
      <c r="BJ30" s="957"/>
      <c r="BK30" s="957"/>
      <c r="BL30" s="957"/>
      <c r="BM30" s="957"/>
      <c r="BN30" s="957"/>
      <c r="BO30" s="957"/>
      <c r="BP30" s="958" t="str">
        <f>[1]従1!$BP$30</f>
        <v>□ 留学</v>
      </c>
      <c r="BQ30" s="957"/>
      <c r="BR30" s="957"/>
      <c r="BS30" s="957"/>
      <c r="BT30" s="957"/>
      <c r="BU30" s="957"/>
      <c r="BV30" s="959"/>
      <c r="BW30" s="794">
        <f>[1]従1!$BW$30</f>
        <v>0</v>
      </c>
      <c r="BX30" s="795"/>
      <c r="BY30" s="795"/>
      <c r="BZ30" s="795"/>
      <c r="CA30" s="795"/>
      <c r="CB30" s="795"/>
      <c r="CC30" s="795"/>
      <c r="CD30" s="795"/>
      <c r="CE30" s="795"/>
      <c r="CF30" s="795"/>
      <c r="CG30" s="795"/>
      <c r="CH30" s="795"/>
      <c r="CI30" s="795"/>
      <c r="CJ30" s="795"/>
      <c r="CK30" s="795"/>
      <c r="CL30" s="796"/>
      <c r="CM30" s="800">
        <f>[1]従1!$CM$30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[1]従1!$J$31</f>
        <v>0</v>
      </c>
      <c r="K31" s="776"/>
      <c r="L31" s="776"/>
      <c r="M31" s="776"/>
      <c r="N31" s="776"/>
      <c r="O31" s="776"/>
      <c r="P31" s="776"/>
      <c r="Q31" s="776"/>
      <c r="R31" s="776"/>
      <c r="S31" s="776"/>
      <c r="T31" s="776"/>
      <c r="U31" s="776"/>
      <c r="V31" s="776"/>
      <c r="W31" s="776"/>
      <c r="X31" s="723">
        <f>[1]従1!$X$31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[1]従1!$Z$32</f>
        <v>0</v>
      </c>
      <c r="AA32" s="762"/>
      <c r="AB32" s="762"/>
      <c r="AC32" s="762"/>
      <c r="AD32" s="762"/>
      <c r="AE32" s="762"/>
      <c r="AF32" s="762"/>
      <c r="AG32" s="762"/>
      <c r="AH32" s="762"/>
      <c r="AI32" s="763"/>
      <c r="AJ32" s="768" t="str">
        <f>[1]従1!$AJ$32</f>
        <v>明・大
昭・平</v>
      </c>
      <c r="AK32" s="769"/>
      <c r="AL32" s="769"/>
      <c r="AM32" s="790">
        <f>[1]従1!$AM$32</f>
        <v>0</v>
      </c>
      <c r="AN32" s="790"/>
      <c r="AO32" s="790"/>
      <c r="AP32" s="208" t="s">
        <v>7</v>
      </c>
      <c r="AQ32" s="742">
        <f>[1]従1!$AQ$32</f>
        <v>0</v>
      </c>
      <c r="AR32" s="742"/>
      <c r="AS32" s="742"/>
      <c r="AT32" s="208" t="s">
        <v>7</v>
      </c>
      <c r="AU32" s="742">
        <f>[1]従1!$AU$32</f>
        <v>0</v>
      </c>
      <c r="AV32" s="742"/>
      <c r="AW32" s="789"/>
      <c r="AX32" s="718"/>
      <c r="AY32" s="718"/>
      <c r="AZ32" s="718"/>
      <c r="BA32" s="718"/>
      <c r="BB32" s="718"/>
      <c r="BC32" s="718"/>
      <c r="BD32" s="718"/>
      <c r="BE32" s="718"/>
      <c r="BF32" s="732" t="s">
        <v>141</v>
      </c>
      <c r="BG32" s="732"/>
      <c r="BH32" s="729" t="str">
        <f>[1]従1!$BH$32</f>
        <v xml:space="preserve"> □ 障害者</v>
      </c>
      <c r="BI32" s="730"/>
      <c r="BJ32" s="730"/>
      <c r="BK32" s="730"/>
      <c r="BL32" s="730"/>
      <c r="BM32" s="730"/>
      <c r="BN32" s="730"/>
      <c r="BO32" s="730"/>
      <c r="BP32" s="730" t="str">
        <f>[1]従1!$BP$32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[1]従1!$J$33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[1]従1!$AX$33</f>
        <v>0</v>
      </c>
      <c r="AY33" s="717"/>
      <c r="AZ33" s="717"/>
      <c r="BA33" s="717"/>
      <c r="BB33" s="717"/>
      <c r="BC33" s="717"/>
      <c r="BD33" s="717"/>
      <c r="BE33" s="717"/>
      <c r="BF33" s="163"/>
      <c r="BG33" s="163"/>
      <c r="BH33" s="948" t="str">
        <f>[1]従1!$BH$33</f>
        <v xml:space="preserve">    16歳以上30歳未満
 □ 又は70歳以上</v>
      </c>
      <c r="BI33" s="949"/>
      <c r="BJ33" s="949"/>
      <c r="BK33" s="949"/>
      <c r="BL33" s="949"/>
      <c r="BM33" s="949"/>
      <c r="BN33" s="949"/>
      <c r="BO33" s="949"/>
      <c r="BP33" s="953" t="str">
        <f>[1]従1!$BP$33</f>
        <v>□ 留学</v>
      </c>
      <c r="BQ33" s="949"/>
      <c r="BR33" s="949"/>
      <c r="BS33" s="949"/>
      <c r="BT33" s="949"/>
      <c r="BU33" s="949"/>
      <c r="BV33" s="954"/>
      <c r="BW33" s="786">
        <f>[1]従1!$BW$33</f>
        <v>0</v>
      </c>
      <c r="BX33" s="787"/>
      <c r="BY33" s="787"/>
      <c r="BZ33" s="787"/>
      <c r="CA33" s="787"/>
      <c r="CB33" s="787"/>
      <c r="CC33" s="787"/>
      <c r="CD33" s="787"/>
      <c r="CE33" s="787"/>
      <c r="CF33" s="787"/>
      <c r="CG33" s="787"/>
      <c r="CH33" s="787"/>
      <c r="CI33" s="787"/>
      <c r="CJ33" s="787"/>
      <c r="CK33" s="787"/>
      <c r="CL33" s="788"/>
      <c r="CM33" s="785">
        <f>[1]従1!$CM$33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[1]従1!$J$34</f>
        <v>0</v>
      </c>
      <c r="K34" s="776"/>
      <c r="L34" s="776"/>
      <c r="M34" s="776"/>
      <c r="N34" s="776"/>
      <c r="O34" s="776"/>
      <c r="P34" s="776"/>
      <c r="Q34" s="776"/>
      <c r="R34" s="776"/>
      <c r="S34" s="776"/>
      <c r="T34" s="776"/>
      <c r="U34" s="776"/>
      <c r="V34" s="776"/>
      <c r="W34" s="776"/>
      <c r="X34" s="780">
        <f>[1]従1!$X$34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2" t="s">
        <v>234</v>
      </c>
      <c r="I35" s="778"/>
      <c r="J35" s="777"/>
      <c r="K35" s="746"/>
      <c r="L35" s="746"/>
      <c r="M35" s="746"/>
      <c r="N35" s="746"/>
      <c r="O35" s="746"/>
      <c r="P35" s="746"/>
      <c r="Q35" s="746"/>
      <c r="R35" s="746"/>
      <c r="S35" s="746"/>
      <c r="T35" s="746"/>
      <c r="U35" s="746"/>
      <c r="V35" s="746"/>
      <c r="W35" s="746"/>
      <c r="X35" s="781"/>
      <c r="Y35" s="781"/>
      <c r="Z35" s="764">
        <f>[1]従1!$Z$35</f>
        <v>0</v>
      </c>
      <c r="AA35" s="765"/>
      <c r="AB35" s="765"/>
      <c r="AC35" s="765"/>
      <c r="AD35" s="765"/>
      <c r="AE35" s="765"/>
      <c r="AF35" s="765"/>
      <c r="AG35" s="765"/>
      <c r="AH35" s="765"/>
      <c r="AI35" s="766"/>
      <c r="AJ35" s="735" t="str">
        <f>[1]従1!$AJ$35</f>
        <v>明・大
昭・平</v>
      </c>
      <c r="AK35" s="736"/>
      <c r="AL35" s="736"/>
      <c r="AM35" s="734">
        <f>[1]従1!$AM$35</f>
        <v>0</v>
      </c>
      <c r="AN35" s="734"/>
      <c r="AO35" s="734"/>
      <c r="AP35" s="209" t="s">
        <v>7</v>
      </c>
      <c r="AQ35" s="737">
        <f>[1]従1!$AQ$35</f>
        <v>0</v>
      </c>
      <c r="AR35" s="737"/>
      <c r="AS35" s="737"/>
      <c r="AT35" s="209" t="s">
        <v>7</v>
      </c>
      <c r="AU35" s="737">
        <f>[1]従1!$AU$35</f>
        <v>0</v>
      </c>
      <c r="AV35" s="737"/>
      <c r="AW35" s="738"/>
      <c r="AX35" s="717"/>
      <c r="AY35" s="717"/>
      <c r="AZ35" s="717"/>
      <c r="BA35" s="717"/>
      <c r="BB35" s="717"/>
      <c r="BC35" s="717"/>
      <c r="BD35" s="717"/>
      <c r="BE35" s="717"/>
      <c r="BF35" s="733" t="s">
        <v>141</v>
      </c>
      <c r="BG35" s="733"/>
      <c r="BH35" s="948" t="str">
        <f>[1]従1!$BH$35</f>
        <v xml:space="preserve"> □ 障害者</v>
      </c>
      <c r="BI35" s="949"/>
      <c r="BJ35" s="949"/>
      <c r="BK35" s="949"/>
      <c r="BL35" s="949"/>
      <c r="BM35" s="949"/>
      <c r="BN35" s="949"/>
      <c r="BO35" s="949"/>
      <c r="BP35" s="949" t="str">
        <f>[1]従1!$BP$35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[1]従1!$J$36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[1]従1!$AX$36</f>
        <v>0</v>
      </c>
      <c r="AY36" s="716"/>
      <c r="AZ36" s="716"/>
      <c r="BA36" s="716"/>
      <c r="BB36" s="716"/>
      <c r="BC36" s="716"/>
      <c r="BD36" s="716"/>
      <c r="BE36" s="716"/>
      <c r="BF36" s="201"/>
      <c r="BG36" s="201"/>
      <c r="BH36" s="956" t="str">
        <f>[1]従1!$BH$36</f>
        <v xml:space="preserve">    16歳以上30歳未満
 □ 又は70歳以上</v>
      </c>
      <c r="BI36" s="957"/>
      <c r="BJ36" s="957"/>
      <c r="BK36" s="957"/>
      <c r="BL36" s="957"/>
      <c r="BM36" s="957"/>
      <c r="BN36" s="957"/>
      <c r="BO36" s="957"/>
      <c r="BP36" s="958" t="str">
        <f>[1]従1!$BP$36</f>
        <v>□ 留学</v>
      </c>
      <c r="BQ36" s="957"/>
      <c r="BR36" s="957"/>
      <c r="BS36" s="957"/>
      <c r="BT36" s="957"/>
      <c r="BU36" s="957"/>
      <c r="BV36" s="959"/>
      <c r="BW36" s="794">
        <f>[1]従1!$BW$36</f>
        <v>0</v>
      </c>
      <c r="BX36" s="795"/>
      <c r="BY36" s="795"/>
      <c r="BZ36" s="795"/>
      <c r="CA36" s="795"/>
      <c r="CB36" s="795"/>
      <c r="CC36" s="795"/>
      <c r="CD36" s="795"/>
      <c r="CE36" s="795"/>
      <c r="CF36" s="795"/>
      <c r="CG36" s="795"/>
      <c r="CH36" s="795"/>
      <c r="CI36" s="795"/>
      <c r="CJ36" s="795"/>
      <c r="CK36" s="795"/>
      <c r="CL36" s="796"/>
      <c r="CM36" s="800">
        <f>[1]従1!$CM$36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[1]従1!$J$37</f>
        <v>0</v>
      </c>
      <c r="K37" s="776"/>
      <c r="L37" s="776"/>
      <c r="M37" s="776"/>
      <c r="N37" s="776"/>
      <c r="O37" s="776"/>
      <c r="P37" s="776"/>
      <c r="Q37" s="776"/>
      <c r="R37" s="776"/>
      <c r="S37" s="776"/>
      <c r="T37" s="776"/>
      <c r="U37" s="776"/>
      <c r="V37" s="776"/>
      <c r="W37" s="776"/>
      <c r="X37" s="780">
        <f>[1]従1!$X$37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[1]従1!$Z$38</f>
        <v>0</v>
      </c>
      <c r="AA38" s="765"/>
      <c r="AB38" s="765"/>
      <c r="AC38" s="765"/>
      <c r="AD38" s="765"/>
      <c r="AE38" s="765"/>
      <c r="AF38" s="765"/>
      <c r="AG38" s="765"/>
      <c r="AH38" s="765"/>
      <c r="AI38" s="766"/>
      <c r="AJ38" s="735" t="str">
        <f>[1]従1!$AJ$38</f>
        <v>明・大
昭・平</v>
      </c>
      <c r="AK38" s="736"/>
      <c r="AL38" s="736"/>
      <c r="AM38" s="734">
        <f>[1]従1!$AM$38</f>
        <v>0</v>
      </c>
      <c r="AN38" s="734"/>
      <c r="AO38" s="734"/>
      <c r="AP38" s="209" t="s">
        <v>7</v>
      </c>
      <c r="AQ38" s="737">
        <f>[1]従1!$AQ$38</f>
        <v>0</v>
      </c>
      <c r="AR38" s="737"/>
      <c r="AS38" s="737"/>
      <c r="AT38" s="209" t="s">
        <v>7</v>
      </c>
      <c r="AU38" s="737">
        <f>[1]従1!$AU$38</f>
        <v>0</v>
      </c>
      <c r="AV38" s="737"/>
      <c r="AW38" s="738"/>
      <c r="AX38" s="718"/>
      <c r="AY38" s="718"/>
      <c r="AZ38" s="718"/>
      <c r="BA38" s="718"/>
      <c r="BB38" s="718"/>
      <c r="BC38" s="718"/>
      <c r="BD38" s="718"/>
      <c r="BE38" s="718"/>
      <c r="BF38" s="732" t="s">
        <v>141</v>
      </c>
      <c r="BG38" s="812"/>
      <c r="BH38" s="729" t="str">
        <f>[1]従1!$BH$38</f>
        <v xml:space="preserve"> □ 障害者</v>
      </c>
      <c r="BI38" s="730"/>
      <c r="BJ38" s="730"/>
      <c r="BK38" s="730"/>
      <c r="BL38" s="730"/>
      <c r="BM38" s="730"/>
      <c r="BN38" s="730"/>
      <c r="BO38" s="730"/>
      <c r="BP38" s="730" t="str">
        <f>[1]従1!$BP$38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[1]従1!$J$39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[1]従1!$AX$39</f>
        <v>0</v>
      </c>
      <c r="AY39" s="717"/>
      <c r="AZ39" s="717"/>
      <c r="BA39" s="717"/>
      <c r="BB39" s="717"/>
      <c r="BC39" s="717"/>
      <c r="BD39" s="717"/>
      <c r="BE39" s="717"/>
      <c r="BF39" s="163"/>
      <c r="BG39" s="163"/>
      <c r="BH39" s="948" t="str">
        <f>[1]従1!$BH$39</f>
        <v xml:space="preserve">    16歳以上30歳未満
 □ 又は70歳以上</v>
      </c>
      <c r="BI39" s="949"/>
      <c r="BJ39" s="949"/>
      <c r="BK39" s="949"/>
      <c r="BL39" s="949"/>
      <c r="BM39" s="949"/>
      <c r="BN39" s="949"/>
      <c r="BO39" s="949"/>
      <c r="BP39" s="953" t="str">
        <f>[1]従1!$BP$39</f>
        <v>□ 留学</v>
      </c>
      <c r="BQ39" s="949"/>
      <c r="BR39" s="949"/>
      <c r="BS39" s="949"/>
      <c r="BT39" s="949"/>
      <c r="BU39" s="949"/>
      <c r="BV39" s="954"/>
      <c r="BW39" s="786">
        <f>[1]従1!$BW$39</f>
        <v>0</v>
      </c>
      <c r="BX39" s="787"/>
      <c r="BY39" s="787"/>
      <c r="BZ39" s="787"/>
      <c r="CA39" s="787"/>
      <c r="CB39" s="787"/>
      <c r="CC39" s="787"/>
      <c r="CD39" s="787"/>
      <c r="CE39" s="787"/>
      <c r="CF39" s="787"/>
      <c r="CG39" s="787"/>
      <c r="CH39" s="787"/>
      <c r="CI39" s="787"/>
      <c r="CJ39" s="787"/>
      <c r="CK39" s="787"/>
      <c r="CL39" s="788"/>
      <c r="CM39" s="785">
        <f>[1]従1!$CM$39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[1]従1!$J$40</f>
        <v>0</v>
      </c>
      <c r="K40" s="776"/>
      <c r="L40" s="776"/>
      <c r="M40" s="776"/>
      <c r="N40" s="776"/>
      <c r="O40" s="776"/>
      <c r="P40" s="776"/>
      <c r="Q40" s="776"/>
      <c r="R40" s="776"/>
      <c r="S40" s="776"/>
      <c r="T40" s="776"/>
      <c r="U40" s="776"/>
      <c r="V40" s="776"/>
      <c r="W40" s="776"/>
      <c r="X40" s="780">
        <f>[1]従1!$X$40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[1]従1!$Z$41</f>
        <v>0</v>
      </c>
      <c r="AA41" s="765"/>
      <c r="AB41" s="765"/>
      <c r="AC41" s="765"/>
      <c r="AD41" s="765"/>
      <c r="AE41" s="765"/>
      <c r="AF41" s="765"/>
      <c r="AG41" s="765"/>
      <c r="AH41" s="765"/>
      <c r="AI41" s="766"/>
      <c r="AJ41" s="735" t="str">
        <f>[1]従1!$AJ$41</f>
        <v>明・大
昭・平</v>
      </c>
      <c r="AK41" s="736"/>
      <c r="AL41" s="736"/>
      <c r="AM41" s="734">
        <f>[1]従1!$AM$41</f>
        <v>0</v>
      </c>
      <c r="AN41" s="734"/>
      <c r="AO41" s="734"/>
      <c r="AP41" s="209" t="s">
        <v>7</v>
      </c>
      <c r="AQ41" s="737">
        <f>[1]従1!$AQ$41</f>
        <v>0</v>
      </c>
      <c r="AR41" s="737"/>
      <c r="AS41" s="737"/>
      <c r="AT41" s="209" t="s">
        <v>7</v>
      </c>
      <c r="AU41" s="737">
        <f>[1]従1!$AU$41</f>
        <v>0</v>
      </c>
      <c r="AV41" s="737"/>
      <c r="AW41" s="738"/>
      <c r="AX41" s="955"/>
      <c r="AY41" s="955"/>
      <c r="AZ41" s="955"/>
      <c r="BA41" s="955"/>
      <c r="BB41" s="955"/>
      <c r="BC41" s="955"/>
      <c r="BD41" s="955"/>
      <c r="BE41" s="955"/>
      <c r="BF41" s="732" t="s">
        <v>141</v>
      </c>
      <c r="BG41" s="812"/>
      <c r="BH41" s="948" t="str">
        <f>[1]従1!$BH$41</f>
        <v xml:space="preserve"> □ 障害者</v>
      </c>
      <c r="BI41" s="949"/>
      <c r="BJ41" s="949"/>
      <c r="BK41" s="949"/>
      <c r="BL41" s="949"/>
      <c r="BM41" s="949"/>
      <c r="BN41" s="949"/>
      <c r="BO41" s="949"/>
      <c r="BP41" s="949" t="str">
        <f>[1]従1!$BP$41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AX21</f>
        <v>令和８年中の
所得の見積額</v>
      </c>
      <c r="AY42" s="815"/>
      <c r="AZ42" s="815"/>
      <c r="BA42" s="815"/>
      <c r="BB42" s="815"/>
      <c r="BC42" s="815"/>
      <c r="BD42" s="815"/>
      <c r="BE42" s="815"/>
      <c r="BF42" s="815"/>
      <c r="BG42" s="815"/>
      <c r="BH42" s="197"/>
      <c r="BI42" s="15"/>
      <c r="BJ42" s="15"/>
      <c r="BK42" s="15"/>
      <c r="BL42" s="753" t="s">
        <v>81</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135</v>
      </c>
      <c r="I44" s="743">
        <f>[1]従1!$I$44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[1]従1!$AX$44</f>
        <v>0</v>
      </c>
      <c r="AY44" s="716"/>
      <c r="AZ44" s="716"/>
      <c r="BA44" s="716"/>
      <c r="BB44" s="716"/>
      <c r="BC44" s="716"/>
      <c r="BD44" s="716"/>
      <c r="BE44" s="716"/>
      <c r="BF44" s="201"/>
      <c r="BG44" s="201"/>
      <c r="BH44" s="794">
        <f>[1]従1!$BH$44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138</v>
      </c>
      <c r="F45" s="98"/>
      <c r="G45" s="98"/>
      <c r="H45" s="806"/>
      <c r="I45" s="745">
        <f>[1]従1!$I$45</f>
        <v>0</v>
      </c>
      <c r="J45" s="746"/>
      <c r="K45" s="746"/>
      <c r="L45" s="746"/>
      <c r="M45" s="746"/>
      <c r="N45" s="746"/>
      <c r="O45" s="746"/>
      <c r="P45" s="746"/>
      <c r="Q45" s="746"/>
      <c r="R45" s="746"/>
      <c r="S45" s="746"/>
      <c r="T45" s="746"/>
      <c r="U45" s="746"/>
      <c r="V45" s="746"/>
      <c r="W45" s="746"/>
      <c r="X45" s="723">
        <f>[1]従1!$X$45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[1]従1!$AJ$46</f>
        <v>明・大
昭・平</v>
      </c>
      <c r="AK46" s="769"/>
      <c r="AL46" s="769"/>
      <c r="AM46" s="790">
        <f>[1]従1!$AM$46</f>
        <v>0</v>
      </c>
      <c r="AN46" s="790"/>
      <c r="AO46" s="790"/>
      <c r="AP46" s="208" t="s">
        <v>7</v>
      </c>
      <c r="AQ46" s="742">
        <f>[1]従1!$AQ$46</f>
        <v>0</v>
      </c>
      <c r="AR46" s="742"/>
      <c r="AS46" s="742"/>
      <c r="AT46" s="208" t="s">
        <v>7</v>
      </c>
      <c r="AU46" s="742">
        <f>[1]従1!$AU$46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[1]従1!$J$47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[1]従1!$AX$47</f>
        <v>0</v>
      </c>
      <c r="AY47" s="717"/>
      <c r="AZ47" s="717"/>
      <c r="BA47" s="717"/>
      <c r="BB47" s="717"/>
      <c r="BC47" s="717"/>
      <c r="BD47" s="717"/>
      <c r="BE47" s="717"/>
      <c r="BF47" s="163"/>
      <c r="BG47" s="163"/>
      <c r="BH47" s="786">
        <f>[1]従1!$BH$47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[1]従1!$J$48</f>
        <v>0</v>
      </c>
      <c r="K48" s="776"/>
      <c r="L48" s="776"/>
      <c r="M48" s="776"/>
      <c r="N48" s="776"/>
      <c r="O48" s="776"/>
      <c r="P48" s="776"/>
      <c r="Q48" s="776"/>
      <c r="R48" s="776"/>
      <c r="S48" s="776"/>
      <c r="T48" s="776"/>
      <c r="U48" s="776"/>
      <c r="V48" s="776"/>
      <c r="W48" s="776"/>
      <c r="X48" s="780">
        <f>[1]従1!$X$48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[1]従1!$Z$49</f>
        <v>0</v>
      </c>
      <c r="AA49" s="962"/>
      <c r="AB49" s="962"/>
      <c r="AC49" s="962"/>
      <c r="AD49" s="962"/>
      <c r="AE49" s="962"/>
      <c r="AF49" s="962"/>
      <c r="AG49" s="962"/>
      <c r="AH49" s="962"/>
      <c r="AI49" s="963"/>
      <c r="AJ49" s="768" t="str">
        <f>[1]従1!$AJ$49</f>
        <v>明・大
昭・平</v>
      </c>
      <c r="AK49" s="769"/>
      <c r="AL49" s="769"/>
      <c r="AM49" s="790">
        <f>[1]従1!$AM$49</f>
        <v>0</v>
      </c>
      <c r="AN49" s="790"/>
      <c r="AO49" s="790"/>
      <c r="AP49" s="208" t="s">
        <v>7</v>
      </c>
      <c r="AQ49" s="742">
        <f>[1]従1!$AQ$49</f>
        <v>0</v>
      </c>
      <c r="AR49" s="742"/>
      <c r="AS49" s="742"/>
      <c r="AT49" s="208" t="s">
        <v>7</v>
      </c>
      <c r="AU49" s="742">
        <f>[1]従1!$AU$49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148</v>
      </c>
      <c r="I50" s="782">
        <v>2</v>
      </c>
      <c r="J50" s="770">
        <f>[1]従1!$J$50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[1]従1!$AX$50</f>
        <v>0</v>
      </c>
      <c r="AY50" s="716"/>
      <c r="AZ50" s="716"/>
      <c r="BA50" s="716"/>
      <c r="BB50" s="716"/>
      <c r="BC50" s="716"/>
      <c r="BD50" s="716"/>
      <c r="BE50" s="716"/>
      <c r="BF50" s="201"/>
      <c r="BG50" s="201"/>
      <c r="BH50" s="794">
        <f>[1]従1!$BH$50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[1]従1!$J$51</f>
        <v>0</v>
      </c>
      <c r="K51" s="776"/>
      <c r="L51" s="776"/>
      <c r="M51" s="776"/>
      <c r="N51" s="776"/>
      <c r="O51" s="776"/>
      <c r="P51" s="776"/>
      <c r="Q51" s="776"/>
      <c r="R51" s="776"/>
      <c r="S51" s="776"/>
      <c r="T51" s="776"/>
      <c r="U51" s="776"/>
      <c r="V51" s="776"/>
      <c r="W51" s="776"/>
      <c r="X51" s="780">
        <f>[1]従1!$X$51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H35</f>
        <v>( 16歳以上 )
(平23.1.1以前生)</v>
      </c>
      <c r="I52" s="784"/>
      <c r="J52" s="808"/>
      <c r="K52" s="748"/>
      <c r="L52" s="748"/>
      <c r="M52" s="748"/>
      <c r="N52" s="748"/>
      <c r="O52" s="748"/>
      <c r="P52" s="748"/>
      <c r="Q52" s="748"/>
      <c r="R52" s="748"/>
      <c r="S52" s="748"/>
      <c r="T52" s="748"/>
      <c r="U52" s="748"/>
      <c r="V52" s="748"/>
      <c r="W52" s="748"/>
      <c r="X52" s="809"/>
      <c r="Y52" s="809"/>
      <c r="Z52" s="961">
        <f>[1]従1!$Z$52</f>
        <v>0</v>
      </c>
      <c r="AA52" s="962"/>
      <c r="AB52" s="962"/>
      <c r="AC52" s="962"/>
      <c r="AD52" s="962"/>
      <c r="AE52" s="962"/>
      <c r="AF52" s="962"/>
      <c r="AG52" s="962"/>
      <c r="AH52" s="962"/>
      <c r="AI52" s="963"/>
      <c r="AJ52" s="768" t="str">
        <f>[1]従1!$AJ$52</f>
        <v>明・大
昭・平</v>
      </c>
      <c r="AK52" s="769"/>
      <c r="AL52" s="769"/>
      <c r="AM52" s="790">
        <f>[1]従1!$AM$52</f>
        <v>0</v>
      </c>
      <c r="AN52" s="790"/>
      <c r="AO52" s="790"/>
      <c r="AP52" s="208" t="s">
        <v>7</v>
      </c>
      <c r="AQ52" s="742">
        <f>[1]従1!$AQ$52</f>
        <v>0</v>
      </c>
      <c r="AR52" s="742"/>
      <c r="AS52" s="742"/>
      <c r="AT52" s="208" t="s">
        <v>7</v>
      </c>
      <c r="AU52" s="742">
        <f>[1]従1!$AU$52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[1]従1!$J$53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[1]従1!$AX$53</f>
        <v>0</v>
      </c>
      <c r="AY53" s="717"/>
      <c r="AZ53" s="717"/>
      <c r="BA53" s="717"/>
      <c r="BB53" s="717"/>
      <c r="BC53" s="717"/>
      <c r="BD53" s="717"/>
      <c r="BE53" s="717"/>
      <c r="BF53" s="163"/>
      <c r="BG53" s="163"/>
      <c r="BH53" s="786">
        <f>[1]従1!$BH$53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[1]従1!$J$54</f>
        <v>0</v>
      </c>
      <c r="K54" s="776"/>
      <c r="L54" s="776"/>
      <c r="M54" s="776"/>
      <c r="N54" s="776"/>
      <c r="O54" s="776"/>
      <c r="P54" s="776"/>
      <c r="Q54" s="776"/>
      <c r="R54" s="776"/>
      <c r="S54" s="776"/>
      <c r="T54" s="776"/>
      <c r="U54" s="776"/>
      <c r="V54" s="776"/>
      <c r="W54" s="776"/>
      <c r="X54" s="723">
        <f>[1]従1!$X$54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[1]従1!$Z$55</f>
        <v>0</v>
      </c>
      <c r="AA55" s="773"/>
      <c r="AB55" s="773"/>
      <c r="AC55" s="773"/>
      <c r="AD55" s="773"/>
      <c r="AE55" s="773"/>
      <c r="AF55" s="773"/>
      <c r="AG55" s="773"/>
      <c r="AH55" s="773"/>
      <c r="AI55" s="774"/>
      <c r="AJ55" s="735" t="str">
        <f>[1]従1!$AJ$55</f>
        <v>明・大
昭・平</v>
      </c>
      <c r="AK55" s="736"/>
      <c r="AL55" s="736"/>
      <c r="AM55" s="734">
        <f>[1]従1!$AM$55</f>
        <v>0</v>
      </c>
      <c r="AN55" s="734"/>
      <c r="AO55" s="734"/>
      <c r="AP55" s="209" t="s">
        <v>7</v>
      </c>
      <c r="AQ55" s="737">
        <f>[1]従1!$AQ$55</f>
        <v>0</v>
      </c>
      <c r="AR55" s="737"/>
      <c r="AS55" s="737"/>
      <c r="AT55" s="209" t="s">
        <v>7</v>
      </c>
      <c r="AU55" s="737">
        <f>[1]従1!$AU$55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CM27:CW29"/>
    <mergeCell ref="AR27:AS28"/>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Z27:AA28"/>
    <mergeCell ref="CW22:CW23"/>
    <mergeCell ref="AB27:AC28"/>
    <mergeCell ref="CC17:CC20"/>
    <mergeCell ref="CD15:CV19"/>
    <mergeCell ref="BU19:CA20"/>
    <mergeCell ref="BV16:CA18"/>
    <mergeCell ref="BB16:BK16"/>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Z29:AI29"/>
    <mergeCell ref="BF52:BG52"/>
    <mergeCell ref="AT50:AU51"/>
    <mergeCell ref="AV50:AW51"/>
    <mergeCell ref="AX44:BE46"/>
    <mergeCell ref="AQ38:AS38"/>
    <mergeCell ref="AJ36:AK37"/>
    <mergeCell ref="AL36:AM37"/>
    <mergeCell ref="AV36:AW37"/>
    <mergeCell ref="AJ41:AL41"/>
    <mergeCell ref="AQ41:AS41"/>
    <mergeCell ref="BF38:BG38"/>
    <mergeCell ref="BF46:BG46"/>
    <mergeCell ref="BF49:BG49"/>
    <mergeCell ref="AV47:AW48"/>
    <mergeCell ref="AX42:BG43"/>
    <mergeCell ref="AX36:BE38"/>
    <mergeCell ref="AN36:AO37"/>
    <mergeCell ref="AR36:AS37"/>
    <mergeCell ref="AT44:AU45"/>
    <mergeCell ref="AU46:AW46"/>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Z50:AA51"/>
    <mergeCell ref="AB50:AC51"/>
    <mergeCell ref="AD50:AE51"/>
    <mergeCell ref="AF50:AG51"/>
    <mergeCell ref="AH50:AI51"/>
    <mergeCell ref="AJ50:AK51"/>
    <mergeCell ref="AL50:AM51"/>
    <mergeCell ref="AP44:AQ45"/>
    <mergeCell ref="AP50:AQ51"/>
    <mergeCell ref="AJ49:AL49"/>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T30:AU31"/>
    <mergeCell ref="Z38:AI38"/>
    <mergeCell ref="AP36:AQ37"/>
    <mergeCell ref="Z35:AI35"/>
    <mergeCell ref="AF30:AG31"/>
    <mergeCell ref="AL33:AM34"/>
    <mergeCell ref="AN33:AO34"/>
    <mergeCell ref="AP33:AQ34"/>
    <mergeCell ref="AR33:AS34"/>
    <mergeCell ref="AQ35:AS35"/>
    <mergeCell ref="AQ29:AS29"/>
    <mergeCell ref="X45:Y46"/>
    <mergeCell ref="J33:Y33"/>
    <mergeCell ref="I44:Y44"/>
    <mergeCell ref="I45:W46"/>
    <mergeCell ref="AB36:AC37"/>
    <mergeCell ref="AD36:AE37"/>
    <mergeCell ref="AF36:AG37"/>
    <mergeCell ref="AH36:AI37"/>
    <mergeCell ref="AJ43:AW43"/>
    <mergeCell ref="J42:W43"/>
    <mergeCell ref="Z43:AI43"/>
    <mergeCell ref="Z44:AA45"/>
    <mergeCell ref="AB44:AC45"/>
    <mergeCell ref="AD44:AE45"/>
    <mergeCell ref="AF44:AG45"/>
    <mergeCell ref="AH44:AI45"/>
    <mergeCell ref="Z46:AI46"/>
    <mergeCell ref="Z36:AA37"/>
    <mergeCell ref="BM16:BT17"/>
    <mergeCell ref="BM18:BR18"/>
    <mergeCell ref="AX30:BE32"/>
    <mergeCell ref="AV33:AW34"/>
    <mergeCell ref="X31:Y32"/>
    <mergeCell ref="Z39:AA40"/>
    <mergeCell ref="AB39:AC40"/>
    <mergeCell ref="AJ39:AK40"/>
    <mergeCell ref="AL39:AM40"/>
    <mergeCell ref="BH32:BO32"/>
    <mergeCell ref="BP32:BV32"/>
    <mergeCell ref="BF32:BG32"/>
    <mergeCell ref="BF35:BG35"/>
    <mergeCell ref="AX33:BE35"/>
    <mergeCell ref="AM35:AO35"/>
    <mergeCell ref="AT33:AU34"/>
    <mergeCell ref="AJ35:AL35"/>
    <mergeCell ref="AU35:AW35"/>
    <mergeCell ref="J27:Y27"/>
    <mergeCell ref="AF27:AG28"/>
    <mergeCell ref="AD27:AE28"/>
    <mergeCell ref="AH27:AI28"/>
    <mergeCell ref="AH30:AI31"/>
    <mergeCell ref="AJ33:AK3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W148" sqref="CW148"/>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[1]従2!$BL$6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[1]従2!$CO$6</f>
        <v>昭和</v>
      </c>
      <c r="CP6" s="917"/>
      <c r="CQ6" s="917"/>
      <c r="CR6" s="832">
        <f>[1]従2!$CR$6</f>
        <v>0</v>
      </c>
      <c r="CS6" s="898" t="s">
        <v>2</v>
      </c>
      <c r="CT6" s="832">
        <f>[1]従2!$CT$6</f>
        <v>0</v>
      </c>
      <c r="CU6" s="898" t="s">
        <v>19</v>
      </c>
      <c r="CV6" s="832">
        <f>[1]従2!$CV$6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[1]従2!$BL$7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[1]従2!$CH$7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[1]従2!$CO$8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[1]従2!$CO$9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[1]従2!$BQ$12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[1]従2!$BL$13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[1]従2!$H$19</f>
        <v>0</v>
      </c>
      <c r="I19" s="934"/>
      <c r="J19" s="934"/>
      <c r="K19" s="934"/>
      <c r="L19" s="934"/>
      <c r="M19" s="934"/>
      <c r="N19" s="934"/>
      <c r="O19" s="934"/>
      <c r="P19" s="934"/>
      <c r="Q19" s="934"/>
      <c r="R19" s="934"/>
      <c r="S19" s="934"/>
      <c r="T19" s="934"/>
      <c r="U19" s="934"/>
      <c r="V19" s="934"/>
      <c r="W19" s="934"/>
      <c r="X19" s="934"/>
      <c r="Y19" s="934"/>
      <c r="Z19" s="935"/>
      <c r="AA19" s="822">
        <f>[1]従2!$AA$19</f>
        <v>0</v>
      </c>
      <c r="AB19" s="822"/>
      <c r="AC19" s="822"/>
      <c r="AD19" s="822"/>
      <c r="AE19" s="822"/>
      <c r="AF19" s="822"/>
      <c r="AG19" s="822"/>
      <c r="AH19" s="822"/>
      <c r="AI19" s="822"/>
      <c r="AJ19" s="822"/>
      <c r="AK19" s="822"/>
      <c r="AL19" s="822"/>
      <c r="AM19" s="169"/>
      <c r="AN19" s="821">
        <f>[1]従2!$AN$19</f>
        <v>0</v>
      </c>
      <c r="AO19" s="822"/>
      <c r="AP19" s="822"/>
      <c r="AQ19" s="822"/>
      <c r="AR19" s="822"/>
      <c r="AS19" s="822"/>
      <c r="AT19" s="822"/>
      <c r="AU19" s="822"/>
      <c r="AV19" s="822"/>
      <c r="AW19" s="822"/>
      <c r="AX19" s="822"/>
      <c r="AY19" s="822"/>
      <c r="AZ19" s="181"/>
      <c r="BA19" s="822">
        <f>[1]従2!$BA$19</f>
        <v>0</v>
      </c>
      <c r="BB19" s="822"/>
      <c r="BC19" s="822"/>
      <c r="BD19" s="822"/>
      <c r="BE19" s="822"/>
      <c r="BF19" s="822"/>
      <c r="BG19" s="822"/>
      <c r="BH19" s="822"/>
      <c r="BI19" s="822"/>
      <c r="BJ19" s="822"/>
      <c r="BK19" s="822"/>
      <c r="BL19" s="169"/>
      <c r="BM19" s="821">
        <f>[1]従2!$BM$19</f>
        <v>0</v>
      </c>
      <c r="BN19" s="822"/>
      <c r="BO19" s="822"/>
      <c r="BP19" s="822"/>
      <c r="BQ19" s="822"/>
      <c r="BR19" s="822"/>
      <c r="BS19" s="822"/>
      <c r="BT19" s="181"/>
      <c r="BU19" s="821">
        <f>[1]従2!$BU$19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[1]従2!$I$24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[1]従2!$AX$24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[1]従2!$BW$24</f>
        <v>0</v>
      </c>
      <c r="BX24" s="795"/>
      <c r="BY24" s="795"/>
      <c r="BZ24" s="795"/>
      <c r="CA24" s="795"/>
      <c r="CB24" s="795"/>
      <c r="CC24" s="795"/>
      <c r="CD24" s="795"/>
      <c r="CE24" s="795"/>
      <c r="CF24" s="795"/>
      <c r="CG24" s="795"/>
      <c r="CH24" s="795"/>
      <c r="CI24" s="795"/>
      <c r="CJ24" s="795"/>
      <c r="CK24" s="795"/>
      <c r="CL24" s="796"/>
      <c r="CM24" s="800">
        <f>[1]従2!$CM$24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[1]従2!$I$25</f>
        <v>0</v>
      </c>
      <c r="J25" s="746"/>
      <c r="K25" s="746"/>
      <c r="L25" s="746"/>
      <c r="M25" s="746"/>
      <c r="N25" s="746"/>
      <c r="O25" s="746"/>
      <c r="P25" s="746"/>
      <c r="Q25" s="746"/>
      <c r="R25" s="746"/>
      <c r="S25" s="746"/>
      <c r="T25" s="746"/>
      <c r="U25" s="746"/>
      <c r="V25" s="746"/>
      <c r="W25" s="746"/>
      <c r="X25" s="723">
        <f>[1]従2!$X$25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[1]従2!$BH$25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[1]従2!$AJ$26</f>
        <v>明・大
昭・平</v>
      </c>
      <c r="AK26" s="769"/>
      <c r="AL26" s="769"/>
      <c r="AM26" s="790">
        <f>[1]従2!$AM$26</f>
        <v>0</v>
      </c>
      <c r="AN26" s="790"/>
      <c r="AO26" s="790"/>
      <c r="AP26" s="208" t="s">
        <v>7</v>
      </c>
      <c r="AQ26" s="742">
        <f>[1]従2!$AQ$26</f>
        <v>0</v>
      </c>
      <c r="AR26" s="742"/>
      <c r="AS26" s="742"/>
      <c r="AT26" s="208" t="s">
        <v>7</v>
      </c>
      <c r="AU26" s="742">
        <f>[1]従2!$AU$26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[1]従2!$J$27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[1]従2!$AX$27</f>
        <v>0</v>
      </c>
      <c r="AY27" s="717"/>
      <c r="AZ27" s="717"/>
      <c r="BA27" s="717"/>
      <c r="BB27" s="717"/>
      <c r="BC27" s="717"/>
      <c r="BD27" s="717"/>
      <c r="BE27" s="717"/>
      <c r="BF27" s="163"/>
      <c r="BG27" s="163"/>
      <c r="BH27" s="948" t="str">
        <f>[1]従2!$BH$27</f>
        <v xml:space="preserve">    16歳以上30歳未満
 □ 又は70歳以上</v>
      </c>
      <c r="BI27" s="949"/>
      <c r="BJ27" s="949"/>
      <c r="BK27" s="949"/>
      <c r="BL27" s="949"/>
      <c r="BM27" s="949"/>
      <c r="BN27" s="949"/>
      <c r="BO27" s="949"/>
      <c r="BP27" s="953" t="str">
        <f>[1]従2!$BP$27</f>
        <v>□ 留学</v>
      </c>
      <c r="BQ27" s="949"/>
      <c r="BR27" s="949"/>
      <c r="BS27" s="949"/>
      <c r="BT27" s="949"/>
      <c r="BU27" s="949"/>
      <c r="BV27" s="954"/>
      <c r="BW27" s="786">
        <f>[1]従2!$BW$27</f>
        <v>0</v>
      </c>
      <c r="BX27" s="787"/>
      <c r="BY27" s="787"/>
      <c r="BZ27" s="787"/>
      <c r="CA27" s="787"/>
      <c r="CB27" s="787"/>
      <c r="CC27" s="787"/>
      <c r="CD27" s="787"/>
      <c r="CE27" s="787"/>
      <c r="CF27" s="787"/>
      <c r="CG27" s="787"/>
      <c r="CH27" s="787"/>
      <c r="CI27" s="787"/>
      <c r="CJ27" s="787"/>
      <c r="CK27" s="787"/>
      <c r="CL27" s="788"/>
      <c r="CM27" s="785">
        <f>[1]従2!$CM$27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[1]従2!$J$28</f>
        <v>0</v>
      </c>
      <c r="K28" s="776"/>
      <c r="L28" s="776"/>
      <c r="M28" s="776"/>
      <c r="N28" s="776"/>
      <c r="O28" s="776"/>
      <c r="P28" s="776"/>
      <c r="Q28" s="776"/>
      <c r="R28" s="776"/>
      <c r="S28" s="776"/>
      <c r="T28" s="776"/>
      <c r="U28" s="776"/>
      <c r="V28" s="776"/>
      <c r="W28" s="776"/>
      <c r="X28" s="780">
        <f>[1]従2!$X$28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[1]従2!$Z$29</f>
        <v>0</v>
      </c>
      <c r="AA29" s="762"/>
      <c r="AB29" s="762"/>
      <c r="AC29" s="762"/>
      <c r="AD29" s="762"/>
      <c r="AE29" s="762"/>
      <c r="AF29" s="762"/>
      <c r="AG29" s="762"/>
      <c r="AH29" s="762"/>
      <c r="AI29" s="763"/>
      <c r="AJ29" s="768" t="str">
        <f>[1]従2!$AJ$29</f>
        <v>明・大
昭・平</v>
      </c>
      <c r="AK29" s="769"/>
      <c r="AL29" s="769"/>
      <c r="AM29" s="790">
        <f>[1]従2!$AM$29</f>
        <v>0</v>
      </c>
      <c r="AN29" s="790"/>
      <c r="AO29" s="790"/>
      <c r="AP29" s="208" t="s">
        <v>7</v>
      </c>
      <c r="AQ29" s="742">
        <f>[1]従2!$AQ$29</f>
        <v>0</v>
      </c>
      <c r="AR29" s="742"/>
      <c r="AS29" s="742"/>
      <c r="AT29" s="208" t="s">
        <v>7</v>
      </c>
      <c r="AU29" s="742">
        <f>[1]従2!$AU$29</f>
        <v>0</v>
      </c>
      <c r="AV29" s="742"/>
      <c r="AW29" s="789"/>
      <c r="AX29" s="717"/>
      <c r="AY29" s="717"/>
      <c r="AZ29" s="717"/>
      <c r="BA29" s="717"/>
      <c r="BB29" s="717"/>
      <c r="BC29" s="717"/>
      <c r="BD29" s="717"/>
      <c r="BE29" s="717"/>
      <c r="BF29" s="733" t="s">
        <v>141</v>
      </c>
      <c r="BG29" s="733"/>
      <c r="BH29" s="948" t="str">
        <f>[1]従2!$BH$29</f>
        <v xml:space="preserve"> □ 障害者</v>
      </c>
      <c r="BI29" s="949"/>
      <c r="BJ29" s="949"/>
      <c r="BK29" s="949"/>
      <c r="BL29" s="949"/>
      <c r="BM29" s="949"/>
      <c r="BN29" s="949"/>
      <c r="BO29" s="949"/>
      <c r="BP29" s="949" t="str">
        <f>[1]従2!$BP$29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[1]従2!$J$30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[1]従2!$AX$30</f>
        <v>0</v>
      </c>
      <c r="AY30" s="716"/>
      <c r="AZ30" s="716"/>
      <c r="BA30" s="716"/>
      <c r="BB30" s="716"/>
      <c r="BC30" s="716"/>
      <c r="BD30" s="716"/>
      <c r="BE30" s="716"/>
      <c r="BF30" s="201"/>
      <c r="BG30" s="201"/>
      <c r="BH30" s="956" t="str">
        <f>[1]従2!$BH$30</f>
        <v xml:space="preserve">    16歳以上30歳未満
 □ 又は70歳以上</v>
      </c>
      <c r="BI30" s="957"/>
      <c r="BJ30" s="957"/>
      <c r="BK30" s="957"/>
      <c r="BL30" s="957"/>
      <c r="BM30" s="957"/>
      <c r="BN30" s="957"/>
      <c r="BO30" s="957"/>
      <c r="BP30" s="958" t="str">
        <f>[1]従2!$BP$30</f>
        <v>□ 留学</v>
      </c>
      <c r="BQ30" s="957"/>
      <c r="BR30" s="957"/>
      <c r="BS30" s="957"/>
      <c r="BT30" s="957"/>
      <c r="BU30" s="957"/>
      <c r="BV30" s="959"/>
      <c r="BW30" s="794">
        <f>[1]従2!$BW$30</f>
        <v>0</v>
      </c>
      <c r="BX30" s="795"/>
      <c r="BY30" s="795"/>
      <c r="BZ30" s="795"/>
      <c r="CA30" s="795"/>
      <c r="CB30" s="795"/>
      <c r="CC30" s="795"/>
      <c r="CD30" s="795"/>
      <c r="CE30" s="795"/>
      <c r="CF30" s="795"/>
      <c r="CG30" s="795"/>
      <c r="CH30" s="795"/>
      <c r="CI30" s="795"/>
      <c r="CJ30" s="795"/>
      <c r="CK30" s="795"/>
      <c r="CL30" s="796"/>
      <c r="CM30" s="800">
        <f>[1]従2!$CM$30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[1]従2!$J$31</f>
        <v>0</v>
      </c>
      <c r="K31" s="776"/>
      <c r="L31" s="776"/>
      <c r="M31" s="776"/>
      <c r="N31" s="776"/>
      <c r="O31" s="776"/>
      <c r="P31" s="776"/>
      <c r="Q31" s="776"/>
      <c r="R31" s="776"/>
      <c r="S31" s="776"/>
      <c r="T31" s="776"/>
      <c r="U31" s="776"/>
      <c r="V31" s="776"/>
      <c r="W31" s="776"/>
      <c r="X31" s="723">
        <f>[1]従2!$X$31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[1]従2!$Z$32</f>
        <v>0</v>
      </c>
      <c r="AA32" s="762"/>
      <c r="AB32" s="762"/>
      <c r="AC32" s="762"/>
      <c r="AD32" s="762"/>
      <c r="AE32" s="762"/>
      <c r="AF32" s="762"/>
      <c r="AG32" s="762"/>
      <c r="AH32" s="762"/>
      <c r="AI32" s="763"/>
      <c r="AJ32" s="768" t="str">
        <f>[1]従2!$AJ$32</f>
        <v>明・大
昭・平</v>
      </c>
      <c r="AK32" s="769"/>
      <c r="AL32" s="769"/>
      <c r="AM32" s="790">
        <f>[1]従2!$AM$32</f>
        <v>0</v>
      </c>
      <c r="AN32" s="790"/>
      <c r="AO32" s="790"/>
      <c r="AP32" s="208" t="s">
        <v>7</v>
      </c>
      <c r="AQ32" s="742">
        <f>[1]従2!$AQ$32</f>
        <v>0</v>
      </c>
      <c r="AR32" s="742"/>
      <c r="AS32" s="742"/>
      <c r="AT32" s="208" t="s">
        <v>7</v>
      </c>
      <c r="AU32" s="742">
        <f>[1]従2!$AU$32</f>
        <v>0</v>
      </c>
      <c r="AV32" s="742"/>
      <c r="AW32" s="789"/>
      <c r="AX32" s="718"/>
      <c r="AY32" s="718"/>
      <c r="AZ32" s="718"/>
      <c r="BA32" s="718"/>
      <c r="BB32" s="718"/>
      <c r="BC32" s="718"/>
      <c r="BD32" s="718"/>
      <c r="BE32" s="718"/>
      <c r="BF32" s="732" t="s">
        <v>141</v>
      </c>
      <c r="BG32" s="732"/>
      <c r="BH32" s="729" t="str">
        <f>[1]従2!$BH$32</f>
        <v xml:space="preserve"> □ 障害者</v>
      </c>
      <c r="BI32" s="730"/>
      <c r="BJ32" s="730"/>
      <c r="BK32" s="730"/>
      <c r="BL32" s="730"/>
      <c r="BM32" s="730"/>
      <c r="BN32" s="730"/>
      <c r="BO32" s="730"/>
      <c r="BP32" s="730" t="str">
        <f>[1]従2!$BP$32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[1]従2!$J$33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[1]従2!$AX$33</f>
        <v>0</v>
      </c>
      <c r="AY33" s="717"/>
      <c r="AZ33" s="717"/>
      <c r="BA33" s="717"/>
      <c r="BB33" s="717"/>
      <c r="BC33" s="717"/>
      <c r="BD33" s="717"/>
      <c r="BE33" s="717"/>
      <c r="BF33" s="163"/>
      <c r="BG33" s="163"/>
      <c r="BH33" s="948" t="str">
        <f>[1]従2!$BH$33</f>
        <v xml:space="preserve">    16歳以上30歳未満
 □ 又は70歳以上</v>
      </c>
      <c r="BI33" s="949"/>
      <c r="BJ33" s="949"/>
      <c r="BK33" s="949"/>
      <c r="BL33" s="949"/>
      <c r="BM33" s="949"/>
      <c r="BN33" s="949"/>
      <c r="BO33" s="949"/>
      <c r="BP33" s="953" t="str">
        <f>[1]従2!$BP$33</f>
        <v>□ 留学</v>
      </c>
      <c r="BQ33" s="949"/>
      <c r="BR33" s="949"/>
      <c r="BS33" s="949"/>
      <c r="BT33" s="949"/>
      <c r="BU33" s="949"/>
      <c r="BV33" s="954"/>
      <c r="BW33" s="786">
        <f>[1]従2!$BW$33</f>
        <v>0</v>
      </c>
      <c r="BX33" s="787"/>
      <c r="BY33" s="787"/>
      <c r="BZ33" s="787"/>
      <c r="CA33" s="787"/>
      <c r="CB33" s="787"/>
      <c r="CC33" s="787"/>
      <c r="CD33" s="787"/>
      <c r="CE33" s="787"/>
      <c r="CF33" s="787"/>
      <c r="CG33" s="787"/>
      <c r="CH33" s="787"/>
      <c r="CI33" s="787"/>
      <c r="CJ33" s="787"/>
      <c r="CK33" s="787"/>
      <c r="CL33" s="788"/>
      <c r="CM33" s="785">
        <f>[1]従2!$CM$33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[1]従2!$J$34</f>
        <v>0</v>
      </c>
      <c r="K34" s="776"/>
      <c r="L34" s="776"/>
      <c r="M34" s="776"/>
      <c r="N34" s="776"/>
      <c r="O34" s="776"/>
      <c r="P34" s="776"/>
      <c r="Q34" s="776"/>
      <c r="R34" s="776"/>
      <c r="S34" s="776"/>
      <c r="T34" s="776"/>
      <c r="U34" s="776"/>
      <c r="V34" s="776"/>
      <c r="W34" s="776"/>
      <c r="X34" s="780">
        <f>[1]従2!$X$34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[1]従2!$Z$35</f>
        <v>0</v>
      </c>
      <c r="AA35" s="765"/>
      <c r="AB35" s="765"/>
      <c r="AC35" s="765"/>
      <c r="AD35" s="765"/>
      <c r="AE35" s="765"/>
      <c r="AF35" s="765"/>
      <c r="AG35" s="765"/>
      <c r="AH35" s="765"/>
      <c r="AI35" s="766"/>
      <c r="AJ35" s="735" t="str">
        <f>[1]従2!$AJ$35</f>
        <v>明・大
昭・平</v>
      </c>
      <c r="AK35" s="736"/>
      <c r="AL35" s="736"/>
      <c r="AM35" s="734">
        <f>[1]従2!$AM$35</f>
        <v>0</v>
      </c>
      <c r="AN35" s="734"/>
      <c r="AO35" s="734"/>
      <c r="AP35" s="209" t="s">
        <v>7</v>
      </c>
      <c r="AQ35" s="737">
        <f>[1]従2!$AQ$35</f>
        <v>0</v>
      </c>
      <c r="AR35" s="737"/>
      <c r="AS35" s="737"/>
      <c r="AT35" s="209" t="s">
        <v>7</v>
      </c>
      <c r="AU35" s="737">
        <f>[1]従2!$AU$35</f>
        <v>0</v>
      </c>
      <c r="AV35" s="737"/>
      <c r="AW35" s="738"/>
      <c r="AX35" s="717"/>
      <c r="AY35" s="717"/>
      <c r="AZ35" s="717"/>
      <c r="BA35" s="717"/>
      <c r="BB35" s="717"/>
      <c r="BC35" s="717"/>
      <c r="BD35" s="717"/>
      <c r="BE35" s="717"/>
      <c r="BF35" s="733" t="s">
        <v>141</v>
      </c>
      <c r="BG35" s="733"/>
      <c r="BH35" s="948" t="str">
        <f>[1]従2!$BH$35</f>
        <v xml:space="preserve"> □ 障害者</v>
      </c>
      <c r="BI35" s="949"/>
      <c r="BJ35" s="949"/>
      <c r="BK35" s="949"/>
      <c r="BL35" s="949"/>
      <c r="BM35" s="949"/>
      <c r="BN35" s="949"/>
      <c r="BO35" s="949"/>
      <c r="BP35" s="949" t="str">
        <f>[1]従2!$BP$35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[1]従2!$J$36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[1]従2!$AX$36</f>
        <v>0</v>
      </c>
      <c r="AY36" s="716"/>
      <c r="AZ36" s="716"/>
      <c r="BA36" s="716"/>
      <c r="BB36" s="716"/>
      <c r="BC36" s="716"/>
      <c r="BD36" s="716"/>
      <c r="BE36" s="716"/>
      <c r="BF36" s="201"/>
      <c r="BG36" s="201"/>
      <c r="BH36" s="956" t="str">
        <f>[1]従2!$BH$36</f>
        <v xml:space="preserve">    16歳以上30歳未満
 □ 又は70歳以上</v>
      </c>
      <c r="BI36" s="957"/>
      <c r="BJ36" s="957"/>
      <c r="BK36" s="957"/>
      <c r="BL36" s="957"/>
      <c r="BM36" s="957"/>
      <c r="BN36" s="957"/>
      <c r="BO36" s="957"/>
      <c r="BP36" s="958" t="str">
        <f>[1]従2!$BP$36</f>
        <v>□ 留学</v>
      </c>
      <c r="BQ36" s="957"/>
      <c r="BR36" s="957"/>
      <c r="BS36" s="957"/>
      <c r="BT36" s="957"/>
      <c r="BU36" s="957"/>
      <c r="BV36" s="959"/>
      <c r="BW36" s="794">
        <f>[1]従2!$BW$36</f>
        <v>0</v>
      </c>
      <c r="BX36" s="795"/>
      <c r="BY36" s="795"/>
      <c r="BZ36" s="795"/>
      <c r="CA36" s="795"/>
      <c r="CB36" s="795"/>
      <c r="CC36" s="795"/>
      <c r="CD36" s="795"/>
      <c r="CE36" s="795"/>
      <c r="CF36" s="795"/>
      <c r="CG36" s="795"/>
      <c r="CH36" s="795"/>
      <c r="CI36" s="795"/>
      <c r="CJ36" s="795"/>
      <c r="CK36" s="795"/>
      <c r="CL36" s="796"/>
      <c r="CM36" s="800">
        <f>[1]従2!$CM$36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[1]従2!$J$37</f>
        <v>0</v>
      </c>
      <c r="K37" s="776"/>
      <c r="L37" s="776"/>
      <c r="M37" s="776"/>
      <c r="N37" s="776"/>
      <c r="O37" s="776"/>
      <c r="P37" s="776"/>
      <c r="Q37" s="776"/>
      <c r="R37" s="776"/>
      <c r="S37" s="776"/>
      <c r="T37" s="776"/>
      <c r="U37" s="776"/>
      <c r="V37" s="776"/>
      <c r="W37" s="776"/>
      <c r="X37" s="780">
        <f>[1]従2!$X$37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[1]従2!$Z$38</f>
        <v>0</v>
      </c>
      <c r="AA38" s="765"/>
      <c r="AB38" s="765"/>
      <c r="AC38" s="765"/>
      <c r="AD38" s="765"/>
      <c r="AE38" s="765"/>
      <c r="AF38" s="765"/>
      <c r="AG38" s="765"/>
      <c r="AH38" s="765"/>
      <c r="AI38" s="766"/>
      <c r="AJ38" s="735" t="str">
        <f>[1]従2!$AJ$38</f>
        <v>明・大
昭・平</v>
      </c>
      <c r="AK38" s="736"/>
      <c r="AL38" s="736"/>
      <c r="AM38" s="734">
        <f>[1]従2!$AM$38</f>
        <v>0</v>
      </c>
      <c r="AN38" s="734"/>
      <c r="AO38" s="734"/>
      <c r="AP38" s="209" t="s">
        <v>7</v>
      </c>
      <c r="AQ38" s="737">
        <f>[1]従2!$AQ$38</f>
        <v>0</v>
      </c>
      <c r="AR38" s="737"/>
      <c r="AS38" s="737"/>
      <c r="AT38" s="209" t="s">
        <v>7</v>
      </c>
      <c r="AU38" s="737">
        <f>[1]従2!$AU$38</f>
        <v>0</v>
      </c>
      <c r="AV38" s="737"/>
      <c r="AW38" s="738"/>
      <c r="AX38" s="718"/>
      <c r="AY38" s="718"/>
      <c r="AZ38" s="718"/>
      <c r="BA38" s="718"/>
      <c r="BB38" s="718"/>
      <c r="BC38" s="718"/>
      <c r="BD38" s="718"/>
      <c r="BE38" s="718"/>
      <c r="BF38" s="732" t="s">
        <v>141</v>
      </c>
      <c r="BG38" s="812"/>
      <c r="BH38" s="729" t="str">
        <f>[1]従2!$BH$38</f>
        <v xml:space="preserve"> □ 障害者</v>
      </c>
      <c r="BI38" s="730"/>
      <c r="BJ38" s="730"/>
      <c r="BK38" s="730"/>
      <c r="BL38" s="730"/>
      <c r="BM38" s="730"/>
      <c r="BN38" s="730"/>
      <c r="BO38" s="730"/>
      <c r="BP38" s="730" t="str">
        <f>[1]従2!$BP$38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[1]従2!$J$39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[1]従2!$AX$39</f>
        <v>0</v>
      </c>
      <c r="AY39" s="717"/>
      <c r="AZ39" s="717"/>
      <c r="BA39" s="717"/>
      <c r="BB39" s="717"/>
      <c r="BC39" s="717"/>
      <c r="BD39" s="717"/>
      <c r="BE39" s="717"/>
      <c r="BF39" s="163"/>
      <c r="BG39" s="163"/>
      <c r="BH39" s="948" t="str">
        <f>[1]従2!$BH$39</f>
        <v xml:space="preserve">    16歳以上30歳未満
 □ 又は70歳以上</v>
      </c>
      <c r="BI39" s="949"/>
      <c r="BJ39" s="949"/>
      <c r="BK39" s="949"/>
      <c r="BL39" s="949"/>
      <c r="BM39" s="949"/>
      <c r="BN39" s="949"/>
      <c r="BO39" s="949"/>
      <c r="BP39" s="953" t="str">
        <f>[1]従2!$BP$39</f>
        <v>□ 留学</v>
      </c>
      <c r="BQ39" s="949"/>
      <c r="BR39" s="949"/>
      <c r="BS39" s="949"/>
      <c r="BT39" s="949"/>
      <c r="BU39" s="949"/>
      <c r="BV39" s="954"/>
      <c r="BW39" s="786">
        <f>[1]従2!$BW$39</f>
        <v>0</v>
      </c>
      <c r="BX39" s="787"/>
      <c r="BY39" s="787"/>
      <c r="BZ39" s="787"/>
      <c r="CA39" s="787"/>
      <c r="CB39" s="787"/>
      <c r="CC39" s="787"/>
      <c r="CD39" s="787"/>
      <c r="CE39" s="787"/>
      <c r="CF39" s="787"/>
      <c r="CG39" s="787"/>
      <c r="CH39" s="787"/>
      <c r="CI39" s="787"/>
      <c r="CJ39" s="787"/>
      <c r="CK39" s="787"/>
      <c r="CL39" s="788"/>
      <c r="CM39" s="785">
        <f>[1]従2!$CM$39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[1]従2!$J$40</f>
        <v>0</v>
      </c>
      <c r="K40" s="776"/>
      <c r="L40" s="776"/>
      <c r="M40" s="776"/>
      <c r="N40" s="776"/>
      <c r="O40" s="776"/>
      <c r="P40" s="776"/>
      <c r="Q40" s="776"/>
      <c r="R40" s="776"/>
      <c r="S40" s="776"/>
      <c r="T40" s="776"/>
      <c r="U40" s="776"/>
      <c r="V40" s="776"/>
      <c r="W40" s="776"/>
      <c r="X40" s="780">
        <f>[1]従2!$X$40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[1]従2!$Z$41</f>
        <v>0</v>
      </c>
      <c r="AA41" s="765"/>
      <c r="AB41" s="765"/>
      <c r="AC41" s="765"/>
      <c r="AD41" s="765"/>
      <c r="AE41" s="765"/>
      <c r="AF41" s="765"/>
      <c r="AG41" s="765"/>
      <c r="AH41" s="765"/>
      <c r="AI41" s="766"/>
      <c r="AJ41" s="735" t="str">
        <f>[1]従2!$AJ$41</f>
        <v>明・大
昭・平</v>
      </c>
      <c r="AK41" s="736"/>
      <c r="AL41" s="736"/>
      <c r="AM41" s="734">
        <f>[1]従2!$AM$41</f>
        <v>0</v>
      </c>
      <c r="AN41" s="734"/>
      <c r="AO41" s="734"/>
      <c r="AP41" s="209" t="s">
        <v>7</v>
      </c>
      <c r="AQ41" s="737">
        <f>[1]従2!$AQ$41</f>
        <v>0</v>
      </c>
      <c r="AR41" s="737"/>
      <c r="AS41" s="737"/>
      <c r="AT41" s="209" t="s">
        <v>7</v>
      </c>
      <c r="AU41" s="737">
        <f>[1]従2!$AU$41</f>
        <v>0</v>
      </c>
      <c r="AV41" s="737"/>
      <c r="AW41" s="738"/>
      <c r="AX41" s="955"/>
      <c r="AY41" s="955"/>
      <c r="AZ41" s="955"/>
      <c r="BA41" s="955"/>
      <c r="BB41" s="955"/>
      <c r="BC41" s="955"/>
      <c r="BD41" s="955"/>
      <c r="BE41" s="955"/>
      <c r="BF41" s="732" t="s">
        <v>141</v>
      </c>
      <c r="BG41" s="812"/>
      <c r="BH41" s="948" t="str">
        <f>[1]従2!$BH$41</f>
        <v xml:space="preserve"> □ 障害者</v>
      </c>
      <c r="BI41" s="949"/>
      <c r="BJ41" s="949"/>
      <c r="BK41" s="949"/>
      <c r="BL41" s="949"/>
      <c r="BM41" s="949"/>
      <c r="BN41" s="949"/>
      <c r="BO41" s="949"/>
      <c r="BP41" s="949" t="str">
        <f>[1]従2!$BP$41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[1]従2!$I$44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[1]従2!$AX$44</f>
        <v>0</v>
      </c>
      <c r="AY44" s="716"/>
      <c r="AZ44" s="716"/>
      <c r="BA44" s="716"/>
      <c r="BB44" s="716"/>
      <c r="BC44" s="716"/>
      <c r="BD44" s="716"/>
      <c r="BE44" s="716"/>
      <c r="BF44" s="201"/>
      <c r="BG44" s="201"/>
      <c r="BH44" s="794">
        <f>[1]従2!$BH$44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[1]従2!$CC$44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[1]従2!$I$45</f>
        <v>0</v>
      </c>
      <c r="J45" s="746"/>
      <c r="K45" s="746"/>
      <c r="L45" s="746"/>
      <c r="M45" s="746"/>
      <c r="N45" s="746"/>
      <c r="O45" s="746"/>
      <c r="P45" s="746"/>
      <c r="Q45" s="746"/>
      <c r="R45" s="746"/>
      <c r="S45" s="746"/>
      <c r="T45" s="746"/>
      <c r="U45" s="746"/>
      <c r="V45" s="746"/>
      <c r="W45" s="746"/>
      <c r="X45" s="723">
        <f>[1]従2!$X$45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[1]従2!$AJ$46</f>
        <v>明・大
昭・平</v>
      </c>
      <c r="AK46" s="769"/>
      <c r="AL46" s="769"/>
      <c r="AM46" s="790">
        <f>[1]従2!$AM$46</f>
        <v>0</v>
      </c>
      <c r="AN46" s="790"/>
      <c r="AO46" s="790"/>
      <c r="AP46" s="208" t="s">
        <v>7</v>
      </c>
      <c r="AQ46" s="742">
        <f>[1]従2!$AQ$46</f>
        <v>0</v>
      </c>
      <c r="AR46" s="742"/>
      <c r="AS46" s="742"/>
      <c r="AT46" s="208" t="s">
        <v>7</v>
      </c>
      <c r="AU46" s="742">
        <f>[1]従2!$AU$46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[1]従2!$J$47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[1]従2!$AX$47</f>
        <v>0</v>
      </c>
      <c r="AY47" s="717"/>
      <c r="AZ47" s="717"/>
      <c r="BA47" s="717"/>
      <c r="BB47" s="717"/>
      <c r="BC47" s="717"/>
      <c r="BD47" s="717"/>
      <c r="BE47" s="717"/>
      <c r="BF47" s="163"/>
      <c r="BG47" s="163"/>
      <c r="BH47" s="786">
        <f>[1]従2!$BH$47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[1]従2!$CC$47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[1]従2!$J$48</f>
        <v>0</v>
      </c>
      <c r="K48" s="776"/>
      <c r="L48" s="776"/>
      <c r="M48" s="776"/>
      <c r="N48" s="776"/>
      <c r="O48" s="776"/>
      <c r="P48" s="776"/>
      <c r="Q48" s="776"/>
      <c r="R48" s="776"/>
      <c r="S48" s="776"/>
      <c r="T48" s="776"/>
      <c r="U48" s="776"/>
      <c r="V48" s="776"/>
      <c r="W48" s="776"/>
      <c r="X48" s="780">
        <f>[1]従2!$X$48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[1]従2!$Z$49</f>
        <v>0</v>
      </c>
      <c r="AA49" s="962"/>
      <c r="AB49" s="962"/>
      <c r="AC49" s="962"/>
      <c r="AD49" s="962"/>
      <c r="AE49" s="962"/>
      <c r="AF49" s="962"/>
      <c r="AG49" s="962"/>
      <c r="AH49" s="962"/>
      <c r="AI49" s="963"/>
      <c r="AJ49" s="768" t="str">
        <f>[1]従2!$AJ$49</f>
        <v>明・大
昭・平</v>
      </c>
      <c r="AK49" s="769"/>
      <c r="AL49" s="769"/>
      <c r="AM49" s="790">
        <f>[1]従2!$AM$49</f>
        <v>0</v>
      </c>
      <c r="AN49" s="790"/>
      <c r="AO49" s="790"/>
      <c r="AP49" s="208" t="s">
        <v>7</v>
      </c>
      <c r="AQ49" s="742">
        <f>[1]従2!$AQ$49</f>
        <v>0</v>
      </c>
      <c r="AR49" s="742"/>
      <c r="AS49" s="742"/>
      <c r="AT49" s="208" t="s">
        <v>7</v>
      </c>
      <c r="AU49" s="742">
        <f>[1]従2!$AU$49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[1]従2!$J$50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[1]従2!$AX$50</f>
        <v>0</v>
      </c>
      <c r="AY50" s="716"/>
      <c r="AZ50" s="716"/>
      <c r="BA50" s="716"/>
      <c r="BB50" s="716"/>
      <c r="BC50" s="716"/>
      <c r="BD50" s="716"/>
      <c r="BE50" s="716"/>
      <c r="BF50" s="201"/>
      <c r="BG50" s="201"/>
      <c r="BH50" s="794">
        <f>[1]従2!$BH$50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[1]従2!$CC$50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[1]従2!$J$51</f>
        <v>0</v>
      </c>
      <c r="K51" s="776"/>
      <c r="L51" s="776"/>
      <c r="M51" s="776"/>
      <c r="N51" s="776"/>
      <c r="O51" s="776"/>
      <c r="P51" s="776"/>
      <c r="Q51" s="776"/>
      <c r="R51" s="776"/>
      <c r="S51" s="776"/>
      <c r="T51" s="776"/>
      <c r="U51" s="776"/>
      <c r="V51" s="776"/>
      <c r="W51" s="776"/>
      <c r="X51" s="780">
        <f>[1]従2!$X$51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[1]従2!$Z$52</f>
        <v>0</v>
      </c>
      <c r="AA52" s="962"/>
      <c r="AB52" s="962"/>
      <c r="AC52" s="962"/>
      <c r="AD52" s="962"/>
      <c r="AE52" s="962"/>
      <c r="AF52" s="962"/>
      <c r="AG52" s="962"/>
      <c r="AH52" s="962"/>
      <c r="AI52" s="963"/>
      <c r="AJ52" s="768" t="str">
        <f>[1]従2!$AJ$52</f>
        <v>明・大
昭・平</v>
      </c>
      <c r="AK52" s="769"/>
      <c r="AL52" s="769"/>
      <c r="AM52" s="790">
        <f>[1]従2!$AM$52</f>
        <v>0</v>
      </c>
      <c r="AN52" s="790"/>
      <c r="AO52" s="790"/>
      <c r="AP52" s="208" t="s">
        <v>7</v>
      </c>
      <c r="AQ52" s="742">
        <f>[1]従2!$AQ$52</f>
        <v>0</v>
      </c>
      <c r="AR52" s="742"/>
      <c r="AS52" s="742"/>
      <c r="AT52" s="208" t="s">
        <v>7</v>
      </c>
      <c r="AU52" s="742">
        <f>[1]従2!$AU$52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[1]従2!$J$53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[1]従2!$AX$53</f>
        <v>0</v>
      </c>
      <c r="AY53" s="717"/>
      <c r="AZ53" s="717"/>
      <c r="BA53" s="717"/>
      <c r="BB53" s="717"/>
      <c r="BC53" s="717"/>
      <c r="BD53" s="717"/>
      <c r="BE53" s="717"/>
      <c r="BF53" s="163"/>
      <c r="BG53" s="163"/>
      <c r="BH53" s="786">
        <f>[1]従2!$BH$53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[1]従2!$CC$53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[1]従2!$J$54</f>
        <v>0</v>
      </c>
      <c r="K54" s="776"/>
      <c r="L54" s="776"/>
      <c r="M54" s="776"/>
      <c r="N54" s="776"/>
      <c r="O54" s="776"/>
      <c r="P54" s="776"/>
      <c r="Q54" s="776"/>
      <c r="R54" s="776"/>
      <c r="S54" s="776"/>
      <c r="T54" s="776"/>
      <c r="U54" s="776"/>
      <c r="V54" s="776"/>
      <c r="W54" s="776"/>
      <c r="X54" s="723">
        <f>[1]従2!$X$54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[1]従2!$Z$55</f>
        <v>0</v>
      </c>
      <c r="AA55" s="773"/>
      <c r="AB55" s="773"/>
      <c r="AC55" s="773"/>
      <c r="AD55" s="773"/>
      <c r="AE55" s="773"/>
      <c r="AF55" s="773"/>
      <c r="AG55" s="773"/>
      <c r="AH55" s="773"/>
      <c r="AI55" s="774"/>
      <c r="AJ55" s="735" t="str">
        <f>[1]従2!$AJ$55</f>
        <v>明・大
昭・平</v>
      </c>
      <c r="AK55" s="736"/>
      <c r="AL55" s="736"/>
      <c r="AM55" s="734">
        <f>[1]従2!$AM$55</f>
        <v>0</v>
      </c>
      <c r="AN55" s="734"/>
      <c r="AO55" s="734"/>
      <c r="AP55" s="209" t="s">
        <v>7</v>
      </c>
      <c r="AQ55" s="737">
        <f>[1]従2!$AQ$55</f>
        <v>0</v>
      </c>
      <c r="AR55" s="737"/>
      <c r="AS55" s="737"/>
      <c r="AT55" s="209" t="s">
        <v>7</v>
      </c>
      <c r="AU55" s="737">
        <f>[1]従2!$AU$55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[1]従3!$BL$6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[1]従3!$CO$6</f>
        <v>昭和</v>
      </c>
      <c r="CP6" s="917"/>
      <c r="CQ6" s="917"/>
      <c r="CR6" s="832">
        <f>[1]従3!$CR$6</f>
        <v>0</v>
      </c>
      <c r="CS6" s="898" t="s">
        <v>2</v>
      </c>
      <c r="CT6" s="832">
        <f>[1]従3!$CT$6</f>
        <v>0</v>
      </c>
      <c r="CU6" s="898" t="s">
        <v>19</v>
      </c>
      <c r="CV6" s="832">
        <f>[1]従3!$CV$6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[1]従3!$BL$7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[1]従3!$CH$7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[1]従3!$CO$8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[1]従3!$CO$9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[1]従3!$BQ$12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[1]従3!$BL$13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[1]従3!$H$19</f>
        <v>0</v>
      </c>
      <c r="I19" s="934"/>
      <c r="J19" s="934"/>
      <c r="K19" s="934"/>
      <c r="L19" s="934"/>
      <c r="M19" s="934"/>
      <c r="N19" s="934"/>
      <c r="O19" s="934"/>
      <c r="P19" s="934"/>
      <c r="Q19" s="934"/>
      <c r="R19" s="934"/>
      <c r="S19" s="934"/>
      <c r="T19" s="934"/>
      <c r="U19" s="934"/>
      <c r="V19" s="934"/>
      <c r="W19" s="934"/>
      <c r="X19" s="934"/>
      <c r="Y19" s="934"/>
      <c r="Z19" s="935"/>
      <c r="AA19" s="822">
        <f>[1]従3!$AA$19</f>
        <v>0</v>
      </c>
      <c r="AB19" s="822"/>
      <c r="AC19" s="822"/>
      <c r="AD19" s="822"/>
      <c r="AE19" s="822"/>
      <c r="AF19" s="822"/>
      <c r="AG19" s="822"/>
      <c r="AH19" s="822"/>
      <c r="AI19" s="822"/>
      <c r="AJ19" s="822"/>
      <c r="AK19" s="822"/>
      <c r="AL19" s="822"/>
      <c r="AM19" s="169"/>
      <c r="AN19" s="821">
        <f>[1]従3!$AN$19</f>
        <v>0</v>
      </c>
      <c r="AO19" s="822"/>
      <c r="AP19" s="822"/>
      <c r="AQ19" s="822"/>
      <c r="AR19" s="822"/>
      <c r="AS19" s="822"/>
      <c r="AT19" s="822"/>
      <c r="AU19" s="822"/>
      <c r="AV19" s="822"/>
      <c r="AW19" s="822"/>
      <c r="AX19" s="822"/>
      <c r="AY19" s="822"/>
      <c r="AZ19" s="181"/>
      <c r="BA19" s="822">
        <f>[1]従3!$BA$19</f>
        <v>0</v>
      </c>
      <c r="BB19" s="822"/>
      <c r="BC19" s="822"/>
      <c r="BD19" s="822"/>
      <c r="BE19" s="822"/>
      <c r="BF19" s="822"/>
      <c r="BG19" s="822"/>
      <c r="BH19" s="822"/>
      <c r="BI19" s="822"/>
      <c r="BJ19" s="822"/>
      <c r="BK19" s="822"/>
      <c r="BL19" s="169"/>
      <c r="BM19" s="821">
        <f>[1]従3!$BM$19</f>
        <v>0</v>
      </c>
      <c r="BN19" s="822"/>
      <c r="BO19" s="822"/>
      <c r="BP19" s="822"/>
      <c r="BQ19" s="822"/>
      <c r="BR19" s="822"/>
      <c r="BS19" s="822"/>
      <c r="BT19" s="181"/>
      <c r="BU19" s="821">
        <f>[1]従3!$BU$19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[1]従3!$I$24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[1]従3!$AX$24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[1]従3!$BW$24</f>
        <v>0</v>
      </c>
      <c r="BX24" s="795"/>
      <c r="BY24" s="795"/>
      <c r="BZ24" s="795"/>
      <c r="CA24" s="795"/>
      <c r="CB24" s="795"/>
      <c r="CC24" s="795"/>
      <c r="CD24" s="795"/>
      <c r="CE24" s="795"/>
      <c r="CF24" s="795"/>
      <c r="CG24" s="795"/>
      <c r="CH24" s="795"/>
      <c r="CI24" s="795"/>
      <c r="CJ24" s="795"/>
      <c r="CK24" s="795"/>
      <c r="CL24" s="796"/>
      <c r="CM24" s="800">
        <f>[1]従3!$CM$24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[1]従3!$I$25</f>
        <v>0</v>
      </c>
      <c r="J25" s="746"/>
      <c r="K25" s="746"/>
      <c r="L25" s="746"/>
      <c r="M25" s="746"/>
      <c r="N25" s="746"/>
      <c r="O25" s="746"/>
      <c r="P25" s="746"/>
      <c r="Q25" s="746"/>
      <c r="R25" s="746"/>
      <c r="S25" s="746"/>
      <c r="T25" s="746"/>
      <c r="U25" s="746"/>
      <c r="V25" s="746"/>
      <c r="W25" s="746"/>
      <c r="X25" s="723">
        <f>[1]従3!$X$25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[1]従3!$BH$25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[1]従3!$AJ$26</f>
        <v>明・大
昭・平</v>
      </c>
      <c r="AK26" s="769"/>
      <c r="AL26" s="769"/>
      <c r="AM26" s="790">
        <f>[1]従3!$AM$26</f>
        <v>0</v>
      </c>
      <c r="AN26" s="790"/>
      <c r="AO26" s="790"/>
      <c r="AP26" s="208" t="s">
        <v>7</v>
      </c>
      <c r="AQ26" s="742">
        <f>[1]従3!$AQ$26</f>
        <v>0</v>
      </c>
      <c r="AR26" s="742"/>
      <c r="AS26" s="742"/>
      <c r="AT26" s="208" t="s">
        <v>7</v>
      </c>
      <c r="AU26" s="742">
        <f>[1]従3!$AU$26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[1]従3!$J$27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[1]従3!$AX$27</f>
        <v>0</v>
      </c>
      <c r="AY27" s="717"/>
      <c r="AZ27" s="717"/>
      <c r="BA27" s="717"/>
      <c r="BB27" s="717"/>
      <c r="BC27" s="717"/>
      <c r="BD27" s="717"/>
      <c r="BE27" s="717"/>
      <c r="BF27" s="163"/>
      <c r="BG27" s="163"/>
      <c r="BH27" s="948" t="str">
        <f>[1]従3!$BH$27</f>
        <v xml:space="preserve">    16歳以上30歳未満
 □ 又は70歳以上</v>
      </c>
      <c r="BI27" s="949"/>
      <c r="BJ27" s="949"/>
      <c r="BK27" s="949"/>
      <c r="BL27" s="949"/>
      <c r="BM27" s="949"/>
      <c r="BN27" s="949"/>
      <c r="BO27" s="949"/>
      <c r="BP27" s="953" t="str">
        <f>[1]従3!$BP$27</f>
        <v>□ 留学</v>
      </c>
      <c r="BQ27" s="949"/>
      <c r="BR27" s="949"/>
      <c r="BS27" s="949"/>
      <c r="BT27" s="949"/>
      <c r="BU27" s="949"/>
      <c r="BV27" s="954"/>
      <c r="BW27" s="786">
        <f>[1]従3!$BW$27</f>
        <v>0</v>
      </c>
      <c r="BX27" s="787"/>
      <c r="BY27" s="787"/>
      <c r="BZ27" s="787"/>
      <c r="CA27" s="787"/>
      <c r="CB27" s="787"/>
      <c r="CC27" s="787"/>
      <c r="CD27" s="787"/>
      <c r="CE27" s="787"/>
      <c r="CF27" s="787"/>
      <c r="CG27" s="787"/>
      <c r="CH27" s="787"/>
      <c r="CI27" s="787"/>
      <c r="CJ27" s="787"/>
      <c r="CK27" s="787"/>
      <c r="CL27" s="788"/>
      <c r="CM27" s="785">
        <f>[1]従3!$CM$27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[1]従3!$J$28</f>
        <v>0</v>
      </c>
      <c r="K28" s="776"/>
      <c r="L28" s="776"/>
      <c r="M28" s="776"/>
      <c r="N28" s="776"/>
      <c r="O28" s="776"/>
      <c r="P28" s="776"/>
      <c r="Q28" s="776"/>
      <c r="R28" s="776"/>
      <c r="S28" s="776"/>
      <c r="T28" s="776"/>
      <c r="U28" s="776"/>
      <c r="V28" s="776"/>
      <c r="W28" s="776"/>
      <c r="X28" s="780">
        <f>[1]従3!$X$28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[1]従3!$Z$29</f>
        <v>0</v>
      </c>
      <c r="AA29" s="762"/>
      <c r="AB29" s="762"/>
      <c r="AC29" s="762"/>
      <c r="AD29" s="762"/>
      <c r="AE29" s="762"/>
      <c r="AF29" s="762"/>
      <c r="AG29" s="762"/>
      <c r="AH29" s="762"/>
      <c r="AI29" s="763"/>
      <c r="AJ29" s="768" t="str">
        <f>[1]従3!$AJ$29</f>
        <v>明・大
昭・平</v>
      </c>
      <c r="AK29" s="769"/>
      <c r="AL29" s="769"/>
      <c r="AM29" s="790">
        <f>[1]従3!$AM$29</f>
        <v>0</v>
      </c>
      <c r="AN29" s="790"/>
      <c r="AO29" s="790"/>
      <c r="AP29" s="208" t="s">
        <v>7</v>
      </c>
      <c r="AQ29" s="742">
        <f>[1]従3!$AQ$29</f>
        <v>0</v>
      </c>
      <c r="AR29" s="742"/>
      <c r="AS29" s="742"/>
      <c r="AT29" s="208" t="s">
        <v>7</v>
      </c>
      <c r="AU29" s="742">
        <f>[1]従3!$AU$29</f>
        <v>0</v>
      </c>
      <c r="AV29" s="742"/>
      <c r="AW29" s="789"/>
      <c r="AX29" s="717"/>
      <c r="AY29" s="717"/>
      <c r="AZ29" s="717"/>
      <c r="BA29" s="717"/>
      <c r="BB29" s="717"/>
      <c r="BC29" s="717"/>
      <c r="BD29" s="717"/>
      <c r="BE29" s="717"/>
      <c r="BF29" s="733" t="s">
        <v>141</v>
      </c>
      <c r="BG29" s="733"/>
      <c r="BH29" s="948" t="str">
        <f>[1]従3!$BH$29</f>
        <v xml:space="preserve"> □ 障害者</v>
      </c>
      <c r="BI29" s="949"/>
      <c r="BJ29" s="949"/>
      <c r="BK29" s="949"/>
      <c r="BL29" s="949"/>
      <c r="BM29" s="949"/>
      <c r="BN29" s="949"/>
      <c r="BO29" s="949"/>
      <c r="BP29" s="949" t="str">
        <f>[1]従3!$BP$29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[1]従3!$J$30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[1]従3!$AX$30</f>
        <v>0</v>
      </c>
      <c r="AY30" s="716"/>
      <c r="AZ30" s="716"/>
      <c r="BA30" s="716"/>
      <c r="BB30" s="716"/>
      <c r="BC30" s="716"/>
      <c r="BD30" s="716"/>
      <c r="BE30" s="716"/>
      <c r="BF30" s="201"/>
      <c r="BG30" s="201"/>
      <c r="BH30" s="956" t="str">
        <f>[1]従3!$BH$30</f>
        <v xml:space="preserve">    16歳以上30歳未満
 □ 又は70歳以上</v>
      </c>
      <c r="BI30" s="957"/>
      <c r="BJ30" s="957"/>
      <c r="BK30" s="957"/>
      <c r="BL30" s="957"/>
      <c r="BM30" s="957"/>
      <c r="BN30" s="957"/>
      <c r="BO30" s="957"/>
      <c r="BP30" s="958" t="str">
        <f>[1]従3!$BP$30</f>
        <v>□ 留学</v>
      </c>
      <c r="BQ30" s="957"/>
      <c r="BR30" s="957"/>
      <c r="BS30" s="957"/>
      <c r="BT30" s="957"/>
      <c r="BU30" s="957"/>
      <c r="BV30" s="959"/>
      <c r="BW30" s="794">
        <f>[1]従3!$BW$30</f>
        <v>0</v>
      </c>
      <c r="BX30" s="795"/>
      <c r="BY30" s="795"/>
      <c r="BZ30" s="795"/>
      <c r="CA30" s="795"/>
      <c r="CB30" s="795"/>
      <c r="CC30" s="795"/>
      <c r="CD30" s="795"/>
      <c r="CE30" s="795"/>
      <c r="CF30" s="795"/>
      <c r="CG30" s="795"/>
      <c r="CH30" s="795"/>
      <c r="CI30" s="795"/>
      <c r="CJ30" s="795"/>
      <c r="CK30" s="795"/>
      <c r="CL30" s="796"/>
      <c r="CM30" s="800">
        <f>[1]従3!$CM$30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[1]従3!$J$31</f>
        <v>0</v>
      </c>
      <c r="K31" s="776"/>
      <c r="L31" s="776"/>
      <c r="M31" s="776"/>
      <c r="N31" s="776"/>
      <c r="O31" s="776"/>
      <c r="P31" s="776"/>
      <c r="Q31" s="776"/>
      <c r="R31" s="776"/>
      <c r="S31" s="776"/>
      <c r="T31" s="776"/>
      <c r="U31" s="776"/>
      <c r="V31" s="776"/>
      <c r="W31" s="776"/>
      <c r="X31" s="723">
        <f>[1]従3!$X$31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[1]従3!$Z$32</f>
        <v>0</v>
      </c>
      <c r="AA32" s="762"/>
      <c r="AB32" s="762"/>
      <c r="AC32" s="762"/>
      <c r="AD32" s="762"/>
      <c r="AE32" s="762"/>
      <c r="AF32" s="762"/>
      <c r="AG32" s="762"/>
      <c r="AH32" s="762"/>
      <c r="AI32" s="763"/>
      <c r="AJ32" s="768" t="str">
        <f>[1]従3!$AJ$32</f>
        <v>明・大
昭・平</v>
      </c>
      <c r="AK32" s="769"/>
      <c r="AL32" s="769"/>
      <c r="AM32" s="790">
        <f>[1]従3!$AM$32</f>
        <v>0</v>
      </c>
      <c r="AN32" s="790"/>
      <c r="AO32" s="790"/>
      <c r="AP32" s="208" t="s">
        <v>7</v>
      </c>
      <c r="AQ32" s="742">
        <f>[1]従3!$AQ$32</f>
        <v>0</v>
      </c>
      <c r="AR32" s="742"/>
      <c r="AS32" s="742"/>
      <c r="AT32" s="208" t="s">
        <v>7</v>
      </c>
      <c r="AU32" s="742">
        <f>[1]従3!$AU$32</f>
        <v>0</v>
      </c>
      <c r="AV32" s="742"/>
      <c r="AW32" s="789"/>
      <c r="AX32" s="718"/>
      <c r="AY32" s="718"/>
      <c r="AZ32" s="718"/>
      <c r="BA32" s="718"/>
      <c r="BB32" s="718"/>
      <c r="BC32" s="718"/>
      <c r="BD32" s="718"/>
      <c r="BE32" s="718"/>
      <c r="BF32" s="732" t="s">
        <v>141</v>
      </c>
      <c r="BG32" s="732"/>
      <c r="BH32" s="729" t="str">
        <f>[1]従3!$BH$32</f>
        <v xml:space="preserve"> □ 障害者</v>
      </c>
      <c r="BI32" s="730"/>
      <c r="BJ32" s="730"/>
      <c r="BK32" s="730"/>
      <c r="BL32" s="730"/>
      <c r="BM32" s="730"/>
      <c r="BN32" s="730"/>
      <c r="BO32" s="730"/>
      <c r="BP32" s="730" t="str">
        <f>[1]従3!$BP$32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[1]従3!$J$33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[1]従3!$AX$33</f>
        <v>0</v>
      </c>
      <c r="AY33" s="717"/>
      <c r="AZ33" s="717"/>
      <c r="BA33" s="717"/>
      <c r="BB33" s="717"/>
      <c r="BC33" s="717"/>
      <c r="BD33" s="717"/>
      <c r="BE33" s="717"/>
      <c r="BF33" s="163"/>
      <c r="BG33" s="163"/>
      <c r="BH33" s="948" t="str">
        <f>[1]従3!$BH$33</f>
        <v xml:space="preserve">    16歳以上30歳未満
 □ 又は70歳以上</v>
      </c>
      <c r="BI33" s="949"/>
      <c r="BJ33" s="949"/>
      <c r="BK33" s="949"/>
      <c r="BL33" s="949"/>
      <c r="BM33" s="949"/>
      <c r="BN33" s="949"/>
      <c r="BO33" s="949"/>
      <c r="BP33" s="953" t="str">
        <f>[1]従3!$BP$33</f>
        <v>□ 留学</v>
      </c>
      <c r="BQ33" s="949"/>
      <c r="BR33" s="949"/>
      <c r="BS33" s="949"/>
      <c r="BT33" s="949"/>
      <c r="BU33" s="949"/>
      <c r="BV33" s="954"/>
      <c r="BW33" s="786">
        <f>[1]従3!$BW$33</f>
        <v>0</v>
      </c>
      <c r="BX33" s="787"/>
      <c r="BY33" s="787"/>
      <c r="BZ33" s="787"/>
      <c r="CA33" s="787"/>
      <c r="CB33" s="787"/>
      <c r="CC33" s="787"/>
      <c r="CD33" s="787"/>
      <c r="CE33" s="787"/>
      <c r="CF33" s="787"/>
      <c r="CG33" s="787"/>
      <c r="CH33" s="787"/>
      <c r="CI33" s="787"/>
      <c r="CJ33" s="787"/>
      <c r="CK33" s="787"/>
      <c r="CL33" s="788"/>
      <c r="CM33" s="785">
        <f>[1]従3!$CM$33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[1]従3!$J$34</f>
        <v>0</v>
      </c>
      <c r="K34" s="776"/>
      <c r="L34" s="776"/>
      <c r="M34" s="776"/>
      <c r="N34" s="776"/>
      <c r="O34" s="776"/>
      <c r="P34" s="776"/>
      <c r="Q34" s="776"/>
      <c r="R34" s="776"/>
      <c r="S34" s="776"/>
      <c r="T34" s="776"/>
      <c r="U34" s="776"/>
      <c r="V34" s="776"/>
      <c r="W34" s="776"/>
      <c r="X34" s="780">
        <f>[1]従3!$X$34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[1]従3!$Z$35</f>
        <v>0</v>
      </c>
      <c r="AA35" s="765"/>
      <c r="AB35" s="765"/>
      <c r="AC35" s="765"/>
      <c r="AD35" s="765"/>
      <c r="AE35" s="765"/>
      <c r="AF35" s="765"/>
      <c r="AG35" s="765"/>
      <c r="AH35" s="765"/>
      <c r="AI35" s="766"/>
      <c r="AJ35" s="735" t="str">
        <f>[1]従3!$AJ$35</f>
        <v>明・大
昭・平</v>
      </c>
      <c r="AK35" s="736"/>
      <c r="AL35" s="736"/>
      <c r="AM35" s="734">
        <f>[1]従3!$AM$35</f>
        <v>0</v>
      </c>
      <c r="AN35" s="734"/>
      <c r="AO35" s="734"/>
      <c r="AP35" s="209" t="s">
        <v>7</v>
      </c>
      <c r="AQ35" s="737">
        <f>[1]従3!$AQ$35</f>
        <v>0</v>
      </c>
      <c r="AR35" s="737"/>
      <c r="AS35" s="737"/>
      <c r="AT35" s="209" t="s">
        <v>7</v>
      </c>
      <c r="AU35" s="737">
        <f>[1]従3!$AU$35</f>
        <v>0</v>
      </c>
      <c r="AV35" s="737"/>
      <c r="AW35" s="738"/>
      <c r="AX35" s="717"/>
      <c r="AY35" s="717"/>
      <c r="AZ35" s="717"/>
      <c r="BA35" s="717"/>
      <c r="BB35" s="717"/>
      <c r="BC35" s="717"/>
      <c r="BD35" s="717"/>
      <c r="BE35" s="717"/>
      <c r="BF35" s="733" t="s">
        <v>141</v>
      </c>
      <c r="BG35" s="733"/>
      <c r="BH35" s="948" t="str">
        <f>[1]従3!$BH$35</f>
        <v xml:space="preserve"> □ 障害者</v>
      </c>
      <c r="BI35" s="949"/>
      <c r="BJ35" s="949"/>
      <c r="BK35" s="949"/>
      <c r="BL35" s="949"/>
      <c r="BM35" s="949"/>
      <c r="BN35" s="949"/>
      <c r="BO35" s="949"/>
      <c r="BP35" s="949" t="str">
        <f>[1]従3!$BP$35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[1]従3!$J$36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[1]従3!$AX$36</f>
        <v>0</v>
      </c>
      <c r="AY36" s="716"/>
      <c r="AZ36" s="716"/>
      <c r="BA36" s="716"/>
      <c r="BB36" s="716"/>
      <c r="BC36" s="716"/>
      <c r="BD36" s="716"/>
      <c r="BE36" s="716"/>
      <c r="BF36" s="201"/>
      <c r="BG36" s="201"/>
      <c r="BH36" s="956" t="str">
        <f>[1]従3!$BH$36</f>
        <v xml:space="preserve">    16歳以上30歳未満
 □ 又は70歳以上</v>
      </c>
      <c r="BI36" s="957"/>
      <c r="BJ36" s="957"/>
      <c r="BK36" s="957"/>
      <c r="BL36" s="957"/>
      <c r="BM36" s="957"/>
      <c r="BN36" s="957"/>
      <c r="BO36" s="957"/>
      <c r="BP36" s="958" t="str">
        <f>[1]従3!$BP$36</f>
        <v>□ 留学</v>
      </c>
      <c r="BQ36" s="957"/>
      <c r="BR36" s="957"/>
      <c r="BS36" s="957"/>
      <c r="BT36" s="957"/>
      <c r="BU36" s="957"/>
      <c r="BV36" s="959"/>
      <c r="BW36" s="794">
        <f>[1]従3!$BW$36</f>
        <v>0</v>
      </c>
      <c r="BX36" s="795"/>
      <c r="BY36" s="795"/>
      <c r="BZ36" s="795"/>
      <c r="CA36" s="795"/>
      <c r="CB36" s="795"/>
      <c r="CC36" s="795"/>
      <c r="CD36" s="795"/>
      <c r="CE36" s="795"/>
      <c r="CF36" s="795"/>
      <c r="CG36" s="795"/>
      <c r="CH36" s="795"/>
      <c r="CI36" s="795"/>
      <c r="CJ36" s="795"/>
      <c r="CK36" s="795"/>
      <c r="CL36" s="796"/>
      <c r="CM36" s="800">
        <f>[1]従3!$CM$36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[1]従3!$J$37</f>
        <v>0</v>
      </c>
      <c r="K37" s="776"/>
      <c r="L37" s="776"/>
      <c r="M37" s="776"/>
      <c r="N37" s="776"/>
      <c r="O37" s="776"/>
      <c r="P37" s="776"/>
      <c r="Q37" s="776"/>
      <c r="R37" s="776"/>
      <c r="S37" s="776"/>
      <c r="T37" s="776"/>
      <c r="U37" s="776"/>
      <c r="V37" s="776"/>
      <c r="W37" s="776"/>
      <c r="X37" s="780">
        <f>[1]従3!$X$37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[1]従3!$Z$38</f>
        <v>0</v>
      </c>
      <c r="AA38" s="765"/>
      <c r="AB38" s="765"/>
      <c r="AC38" s="765"/>
      <c r="AD38" s="765"/>
      <c r="AE38" s="765"/>
      <c r="AF38" s="765"/>
      <c r="AG38" s="765"/>
      <c r="AH38" s="765"/>
      <c r="AI38" s="766"/>
      <c r="AJ38" s="735" t="str">
        <f>[1]従3!$AJ$38</f>
        <v>明・大
昭・平</v>
      </c>
      <c r="AK38" s="736"/>
      <c r="AL38" s="736"/>
      <c r="AM38" s="734">
        <f>[1]従3!$AM$38</f>
        <v>0</v>
      </c>
      <c r="AN38" s="734"/>
      <c r="AO38" s="734"/>
      <c r="AP38" s="209" t="s">
        <v>7</v>
      </c>
      <c r="AQ38" s="737">
        <f>[1]従3!$AQ$38</f>
        <v>0</v>
      </c>
      <c r="AR38" s="737"/>
      <c r="AS38" s="737"/>
      <c r="AT38" s="209" t="s">
        <v>7</v>
      </c>
      <c r="AU38" s="737">
        <f>[1]従3!$AU$38</f>
        <v>0</v>
      </c>
      <c r="AV38" s="737"/>
      <c r="AW38" s="738"/>
      <c r="AX38" s="718"/>
      <c r="AY38" s="718"/>
      <c r="AZ38" s="718"/>
      <c r="BA38" s="718"/>
      <c r="BB38" s="718"/>
      <c r="BC38" s="718"/>
      <c r="BD38" s="718"/>
      <c r="BE38" s="718"/>
      <c r="BF38" s="732" t="s">
        <v>141</v>
      </c>
      <c r="BG38" s="812"/>
      <c r="BH38" s="729" t="str">
        <f>[1]従3!$BH$38</f>
        <v xml:space="preserve"> □ 障害者</v>
      </c>
      <c r="BI38" s="730"/>
      <c r="BJ38" s="730"/>
      <c r="BK38" s="730"/>
      <c r="BL38" s="730"/>
      <c r="BM38" s="730"/>
      <c r="BN38" s="730"/>
      <c r="BO38" s="730"/>
      <c r="BP38" s="730" t="str">
        <f>[1]従3!$BP$38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[1]従3!$J$39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[1]従3!$AX$39</f>
        <v>0</v>
      </c>
      <c r="AY39" s="717"/>
      <c r="AZ39" s="717"/>
      <c r="BA39" s="717"/>
      <c r="BB39" s="717"/>
      <c r="BC39" s="717"/>
      <c r="BD39" s="717"/>
      <c r="BE39" s="717"/>
      <c r="BF39" s="163"/>
      <c r="BG39" s="163"/>
      <c r="BH39" s="948" t="str">
        <f>[1]従3!$BH$39</f>
        <v xml:space="preserve">    16歳以上30歳未満
 □ 又は70歳以上</v>
      </c>
      <c r="BI39" s="949"/>
      <c r="BJ39" s="949"/>
      <c r="BK39" s="949"/>
      <c r="BL39" s="949"/>
      <c r="BM39" s="949"/>
      <c r="BN39" s="949"/>
      <c r="BO39" s="949"/>
      <c r="BP39" s="953" t="str">
        <f>[1]従3!$BP$39</f>
        <v>□ 留学</v>
      </c>
      <c r="BQ39" s="949"/>
      <c r="BR39" s="949"/>
      <c r="BS39" s="949"/>
      <c r="BT39" s="949"/>
      <c r="BU39" s="949"/>
      <c r="BV39" s="954"/>
      <c r="BW39" s="786">
        <f>[1]従3!$BW$39</f>
        <v>0</v>
      </c>
      <c r="BX39" s="787"/>
      <c r="BY39" s="787"/>
      <c r="BZ39" s="787"/>
      <c r="CA39" s="787"/>
      <c r="CB39" s="787"/>
      <c r="CC39" s="787"/>
      <c r="CD39" s="787"/>
      <c r="CE39" s="787"/>
      <c r="CF39" s="787"/>
      <c r="CG39" s="787"/>
      <c r="CH39" s="787"/>
      <c r="CI39" s="787"/>
      <c r="CJ39" s="787"/>
      <c r="CK39" s="787"/>
      <c r="CL39" s="788"/>
      <c r="CM39" s="785">
        <f>[1]従3!$CM$39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[1]従3!$J$40</f>
        <v>0</v>
      </c>
      <c r="K40" s="776"/>
      <c r="L40" s="776"/>
      <c r="M40" s="776"/>
      <c r="N40" s="776"/>
      <c r="O40" s="776"/>
      <c r="P40" s="776"/>
      <c r="Q40" s="776"/>
      <c r="R40" s="776"/>
      <c r="S40" s="776"/>
      <c r="T40" s="776"/>
      <c r="U40" s="776"/>
      <c r="V40" s="776"/>
      <c r="W40" s="776"/>
      <c r="X40" s="780">
        <f>[1]従3!$X$40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[1]従3!$Z$41</f>
        <v>0</v>
      </c>
      <c r="AA41" s="765"/>
      <c r="AB41" s="765"/>
      <c r="AC41" s="765"/>
      <c r="AD41" s="765"/>
      <c r="AE41" s="765"/>
      <c r="AF41" s="765"/>
      <c r="AG41" s="765"/>
      <c r="AH41" s="765"/>
      <c r="AI41" s="766"/>
      <c r="AJ41" s="735" t="str">
        <f>[1]従3!$AJ$41</f>
        <v>明・大
昭・平</v>
      </c>
      <c r="AK41" s="736"/>
      <c r="AL41" s="736"/>
      <c r="AM41" s="734">
        <f>[1]従3!$AM$41</f>
        <v>0</v>
      </c>
      <c r="AN41" s="734"/>
      <c r="AO41" s="734"/>
      <c r="AP41" s="209" t="s">
        <v>7</v>
      </c>
      <c r="AQ41" s="737">
        <f>[1]従3!$AQ$41</f>
        <v>0</v>
      </c>
      <c r="AR41" s="737"/>
      <c r="AS41" s="737"/>
      <c r="AT41" s="209" t="s">
        <v>7</v>
      </c>
      <c r="AU41" s="737">
        <f>[1]従3!$AU$41</f>
        <v>0</v>
      </c>
      <c r="AV41" s="737"/>
      <c r="AW41" s="738"/>
      <c r="AX41" s="955"/>
      <c r="AY41" s="955"/>
      <c r="AZ41" s="955"/>
      <c r="BA41" s="955"/>
      <c r="BB41" s="955"/>
      <c r="BC41" s="955"/>
      <c r="BD41" s="955"/>
      <c r="BE41" s="955"/>
      <c r="BF41" s="732" t="s">
        <v>141</v>
      </c>
      <c r="BG41" s="812"/>
      <c r="BH41" s="948" t="str">
        <f>[1]従3!$BH$41</f>
        <v xml:space="preserve"> □ 障害者</v>
      </c>
      <c r="BI41" s="949"/>
      <c r="BJ41" s="949"/>
      <c r="BK41" s="949"/>
      <c r="BL41" s="949"/>
      <c r="BM41" s="949"/>
      <c r="BN41" s="949"/>
      <c r="BO41" s="949"/>
      <c r="BP41" s="949" t="str">
        <f>[1]従3!$BP$41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[1]従3!$I$44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[1]従3!$AX$44</f>
        <v>0</v>
      </c>
      <c r="AY44" s="716"/>
      <c r="AZ44" s="716"/>
      <c r="BA44" s="716"/>
      <c r="BB44" s="716"/>
      <c r="BC44" s="716"/>
      <c r="BD44" s="716"/>
      <c r="BE44" s="716"/>
      <c r="BF44" s="201"/>
      <c r="BG44" s="201"/>
      <c r="BH44" s="794">
        <f>[1]従3!$BH$44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[1]従3!$CC$44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[1]従3!$I$45</f>
        <v>0</v>
      </c>
      <c r="J45" s="746"/>
      <c r="K45" s="746"/>
      <c r="L45" s="746"/>
      <c r="M45" s="746"/>
      <c r="N45" s="746"/>
      <c r="O45" s="746"/>
      <c r="P45" s="746"/>
      <c r="Q45" s="746"/>
      <c r="R45" s="746"/>
      <c r="S45" s="746"/>
      <c r="T45" s="746"/>
      <c r="U45" s="746"/>
      <c r="V45" s="746"/>
      <c r="W45" s="746"/>
      <c r="X45" s="723">
        <f>[1]従3!$X$45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[1]従3!$AJ$46</f>
        <v>明・大
昭・平</v>
      </c>
      <c r="AK46" s="769"/>
      <c r="AL46" s="769"/>
      <c r="AM46" s="790">
        <f>[1]従3!$AM$46</f>
        <v>0</v>
      </c>
      <c r="AN46" s="790"/>
      <c r="AO46" s="790"/>
      <c r="AP46" s="208" t="s">
        <v>7</v>
      </c>
      <c r="AQ46" s="742">
        <f>[1]従3!$AQ$46</f>
        <v>0</v>
      </c>
      <c r="AR46" s="742"/>
      <c r="AS46" s="742"/>
      <c r="AT46" s="208" t="s">
        <v>7</v>
      </c>
      <c r="AU46" s="742">
        <f>[1]従3!$AU$46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[1]従3!$J$47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[1]従3!$AX$47</f>
        <v>0</v>
      </c>
      <c r="AY47" s="717"/>
      <c r="AZ47" s="717"/>
      <c r="BA47" s="717"/>
      <c r="BB47" s="717"/>
      <c r="BC47" s="717"/>
      <c r="BD47" s="717"/>
      <c r="BE47" s="717"/>
      <c r="BF47" s="163"/>
      <c r="BG47" s="163"/>
      <c r="BH47" s="786">
        <f>[1]従3!$BH$47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[1]従3!$CC$47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[1]従3!$J$48</f>
        <v>0</v>
      </c>
      <c r="K48" s="776"/>
      <c r="L48" s="776"/>
      <c r="M48" s="776"/>
      <c r="N48" s="776"/>
      <c r="O48" s="776"/>
      <c r="P48" s="776"/>
      <c r="Q48" s="776"/>
      <c r="R48" s="776"/>
      <c r="S48" s="776"/>
      <c r="T48" s="776"/>
      <c r="U48" s="776"/>
      <c r="V48" s="776"/>
      <c r="W48" s="776"/>
      <c r="X48" s="780">
        <f>[1]従3!$X$48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[1]従3!$Z$49</f>
        <v>0</v>
      </c>
      <c r="AA49" s="962"/>
      <c r="AB49" s="962"/>
      <c r="AC49" s="962"/>
      <c r="AD49" s="962"/>
      <c r="AE49" s="962"/>
      <c r="AF49" s="962"/>
      <c r="AG49" s="962"/>
      <c r="AH49" s="962"/>
      <c r="AI49" s="963"/>
      <c r="AJ49" s="768" t="str">
        <f>[1]従3!$AJ$49</f>
        <v>明・大
昭・平</v>
      </c>
      <c r="AK49" s="769"/>
      <c r="AL49" s="769"/>
      <c r="AM49" s="790">
        <f>[1]従3!$AM$49</f>
        <v>0</v>
      </c>
      <c r="AN49" s="790"/>
      <c r="AO49" s="790"/>
      <c r="AP49" s="208" t="s">
        <v>7</v>
      </c>
      <c r="AQ49" s="742">
        <f>[1]従3!$AQ$49</f>
        <v>0</v>
      </c>
      <c r="AR49" s="742"/>
      <c r="AS49" s="742"/>
      <c r="AT49" s="208" t="s">
        <v>7</v>
      </c>
      <c r="AU49" s="742">
        <f>[1]従3!$AU$49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[1]従3!$J$50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[1]従3!$AX$50</f>
        <v>0</v>
      </c>
      <c r="AY50" s="716"/>
      <c r="AZ50" s="716"/>
      <c r="BA50" s="716"/>
      <c r="BB50" s="716"/>
      <c r="BC50" s="716"/>
      <c r="BD50" s="716"/>
      <c r="BE50" s="716"/>
      <c r="BF50" s="201"/>
      <c r="BG50" s="201"/>
      <c r="BH50" s="794">
        <f>[1]従3!$BH$50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[1]従3!$CC$50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[1]従3!$J$51</f>
        <v>0</v>
      </c>
      <c r="K51" s="776"/>
      <c r="L51" s="776"/>
      <c r="M51" s="776"/>
      <c r="N51" s="776"/>
      <c r="O51" s="776"/>
      <c r="P51" s="776"/>
      <c r="Q51" s="776"/>
      <c r="R51" s="776"/>
      <c r="S51" s="776"/>
      <c r="T51" s="776"/>
      <c r="U51" s="776"/>
      <c r="V51" s="776"/>
      <c r="W51" s="776"/>
      <c r="X51" s="780">
        <f>[1]従3!$X$51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[1]従3!$Z$52</f>
        <v>0</v>
      </c>
      <c r="AA52" s="962"/>
      <c r="AB52" s="962"/>
      <c r="AC52" s="962"/>
      <c r="AD52" s="962"/>
      <c r="AE52" s="962"/>
      <c r="AF52" s="962"/>
      <c r="AG52" s="962"/>
      <c r="AH52" s="962"/>
      <c r="AI52" s="963"/>
      <c r="AJ52" s="768" t="str">
        <f>[1]従3!$AJ$52</f>
        <v>明・大
昭・平</v>
      </c>
      <c r="AK52" s="769"/>
      <c r="AL52" s="769"/>
      <c r="AM52" s="790">
        <f>[1]従3!$AM$52</f>
        <v>0</v>
      </c>
      <c r="AN52" s="790"/>
      <c r="AO52" s="790"/>
      <c r="AP52" s="208" t="s">
        <v>7</v>
      </c>
      <c r="AQ52" s="742">
        <f>[1]従3!$AQ$52</f>
        <v>0</v>
      </c>
      <c r="AR52" s="742"/>
      <c r="AS52" s="742"/>
      <c r="AT52" s="208" t="s">
        <v>7</v>
      </c>
      <c r="AU52" s="742">
        <f>[1]従3!$AU$52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[1]従3!$J$53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[1]従3!$AX$53</f>
        <v>0</v>
      </c>
      <c r="AY53" s="717"/>
      <c r="AZ53" s="717"/>
      <c r="BA53" s="717"/>
      <c r="BB53" s="717"/>
      <c r="BC53" s="717"/>
      <c r="BD53" s="717"/>
      <c r="BE53" s="717"/>
      <c r="BF53" s="163"/>
      <c r="BG53" s="163"/>
      <c r="BH53" s="786">
        <f>[1]従3!$BH$53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[1]従3!$CC$53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[1]従3!$J$54</f>
        <v>0</v>
      </c>
      <c r="K54" s="776"/>
      <c r="L54" s="776"/>
      <c r="M54" s="776"/>
      <c r="N54" s="776"/>
      <c r="O54" s="776"/>
      <c r="P54" s="776"/>
      <c r="Q54" s="776"/>
      <c r="R54" s="776"/>
      <c r="S54" s="776"/>
      <c r="T54" s="776"/>
      <c r="U54" s="776"/>
      <c r="V54" s="776"/>
      <c r="W54" s="776"/>
      <c r="X54" s="723">
        <f>[1]従3!$X$54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[1]従3!$Z$55</f>
        <v>0</v>
      </c>
      <c r="AA55" s="773"/>
      <c r="AB55" s="773"/>
      <c r="AC55" s="773"/>
      <c r="AD55" s="773"/>
      <c r="AE55" s="773"/>
      <c r="AF55" s="773"/>
      <c r="AG55" s="773"/>
      <c r="AH55" s="773"/>
      <c r="AI55" s="774"/>
      <c r="AJ55" s="735" t="str">
        <f>[1]従3!$AJ$55</f>
        <v>明・大
昭・平</v>
      </c>
      <c r="AK55" s="736"/>
      <c r="AL55" s="736"/>
      <c r="AM55" s="734">
        <f>[1]従3!$AM$55</f>
        <v>0</v>
      </c>
      <c r="AN55" s="734"/>
      <c r="AO55" s="734"/>
      <c r="AP55" s="209" t="s">
        <v>7</v>
      </c>
      <c r="AQ55" s="737">
        <f>[1]従3!$AQ$55</f>
        <v>0</v>
      </c>
      <c r="AR55" s="737"/>
      <c r="AS55" s="737"/>
      <c r="AT55" s="209" t="s">
        <v>7</v>
      </c>
      <c r="AU55" s="737">
        <f>[1]従3!$AU$55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[1]従4!$BL$6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[1]従4!$CO$6</f>
        <v>昭和</v>
      </c>
      <c r="CP6" s="917"/>
      <c r="CQ6" s="917"/>
      <c r="CR6" s="832">
        <f>[1]従4!$CR$6</f>
        <v>0</v>
      </c>
      <c r="CS6" s="898" t="s">
        <v>2</v>
      </c>
      <c r="CT6" s="832">
        <f>[1]従4!$CT$6</f>
        <v>0</v>
      </c>
      <c r="CU6" s="898" t="s">
        <v>19</v>
      </c>
      <c r="CV6" s="832">
        <f>[1]従4!$CV$6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[1]従4!$BL$7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[1]従4!$CH$7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[1]従4!$CO$8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[1]従4!$CO$9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[1]従4!$BQ$12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[1]従4!$BL$13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[1]従4!$H$19</f>
        <v>0</v>
      </c>
      <c r="I19" s="934"/>
      <c r="J19" s="934"/>
      <c r="K19" s="934"/>
      <c r="L19" s="934"/>
      <c r="M19" s="934"/>
      <c r="N19" s="934"/>
      <c r="O19" s="934"/>
      <c r="P19" s="934"/>
      <c r="Q19" s="934"/>
      <c r="R19" s="934"/>
      <c r="S19" s="934"/>
      <c r="T19" s="934"/>
      <c r="U19" s="934"/>
      <c r="V19" s="934"/>
      <c r="W19" s="934"/>
      <c r="X19" s="934"/>
      <c r="Y19" s="934"/>
      <c r="Z19" s="935"/>
      <c r="AA19" s="822">
        <f>[1]従4!$AA$19</f>
        <v>0</v>
      </c>
      <c r="AB19" s="822"/>
      <c r="AC19" s="822"/>
      <c r="AD19" s="822"/>
      <c r="AE19" s="822"/>
      <c r="AF19" s="822"/>
      <c r="AG19" s="822"/>
      <c r="AH19" s="822"/>
      <c r="AI19" s="822"/>
      <c r="AJ19" s="822"/>
      <c r="AK19" s="822"/>
      <c r="AL19" s="822"/>
      <c r="AM19" s="169"/>
      <c r="AN19" s="821">
        <f>[1]従4!$AN$19</f>
        <v>0</v>
      </c>
      <c r="AO19" s="822"/>
      <c r="AP19" s="822"/>
      <c r="AQ19" s="822"/>
      <c r="AR19" s="822"/>
      <c r="AS19" s="822"/>
      <c r="AT19" s="822"/>
      <c r="AU19" s="822"/>
      <c r="AV19" s="822"/>
      <c r="AW19" s="822"/>
      <c r="AX19" s="822"/>
      <c r="AY19" s="822"/>
      <c r="AZ19" s="181"/>
      <c r="BA19" s="822">
        <f>[1]従4!$BA$19</f>
        <v>0</v>
      </c>
      <c r="BB19" s="822"/>
      <c r="BC19" s="822"/>
      <c r="BD19" s="822"/>
      <c r="BE19" s="822"/>
      <c r="BF19" s="822"/>
      <c r="BG19" s="822"/>
      <c r="BH19" s="822"/>
      <c r="BI19" s="822"/>
      <c r="BJ19" s="822"/>
      <c r="BK19" s="822"/>
      <c r="BL19" s="169"/>
      <c r="BM19" s="821">
        <f>[1]従4!$BM$19</f>
        <v>0</v>
      </c>
      <c r="BN19" s="822"/>
      <c r="BO19" s="822"/>
      <c r="BP19" s="822"/>
      <c r="BQ19" s="822"/>
      <c r="BR19" s="822"/>
      <c r="BS19" s="822"/>
      <c r="BT19" s="181"/>
      <c r="BU19" s="821">
        <f>[1]従4!$BU$19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[1]従4!$I$24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[1]従4!$AX$24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[1]従4!$BW$24</f>
        <v>0</v>
      </c>
      <c r="BX24" s="795"/>
      <c r="BY24" s="795"/>
      <c r="BZ24" s="795"/>
      <c r="CA24" s="795"/>
      <c r="CB24" s="795"/>
      <c r="CC24" s="795"/>
      <c r="CD24" s="795"/>
      <c r="CE24" s="795"/>
      <c r="CF24" s="795"/>
      <c r="CG24" s="795"/>
      <c r="CH24" s="795"/>
      <c r="CI24" s="795"/>
      <c r="CJ24" s="795"/>
      <c r="CK24" s="795"/>
      <c r="CL24" s="796"/>
      <c r="CM24" s="800">
        <f>[1]従4!$CM$24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[1]従4!$I$25</f>
        <v>0</v>
      </c>
      <c r="J25" s="746"/>
      <c r="K25" s="746"/>
      <c r="L25" s="746"/>
      <c r="M25" s="746"/>
      <c r="N25" s="746"/>
      <c r="O25" s="746"/>
      <c r="P25" s="746"/>
      <c r="Q25" s="746"/>
      <c r="R25" s="746"/>
      <c r="S25" s="746"/>
      <c r="T25" s="746"/>
      <c r="U25" s="746"/>
      <c r="V25" s="746"/>
      <c r="W25" s="746"/>
      <c r="X25" s="723">
        <f>[1]従4!$X$25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[1]従4!$BH$25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[1]従4!$AJ$26</f>
        <v>明・大
昭・平</v>
      </c>
      <c r="AK26" s="769"/>
      <c r="AL26" s="769"/>
      <c r="AM26" s="790">
        <f>[1]従4!$AM$26</f>
        <v>0</v>
      </c>
      <c r="AN26" s="790"/>
      <c r="AO26" s="790"/>
      <c r="AP26" s="208" t="s">
        <v>7</v>
      </c>
      <c r="AQ26" s="742">
        <f>[1]従4!$AQ$26</f>
        <v>0</v>
      </c>
      <c r="AR26" s="742"/>
      <c r="AS26" s="742"/>
      <c r="AT26" s="208" t="s">
        <v>7</v>
      </c>
      <c r="AU26" s="742">
        <f>[1]従4!$AU$26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[1]従4!$J$27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[1]従4!$AX$27</f>
        <v>0</v>
      </c>
      <c r="AY27" s="717"/>
      <c r="AZ27" s="717"/>
      <c r="BA27" s="717"/>
      <c r="BB27" s="717"/>
      <c r="BC27" s="717"/>
      <c r="BD27" s="717"/>
      <c r="BE27" s="717"/>
      <c r="BF27" s="163"/>
      <c r="BG27" s="163"/>
      <c r="BH27" s="948" t="str">
        <f>[1]従4!$BH$27</f>
        <v xml:space="preserve">    16歳以上30歳未満
 □ 又は70歳以上</v>
      </c>
      <c r="BI27" s="949"/>
      <c r="BJ27" s="949"/>
      <c r="BK27" s="949"/>
      <c r="BL27" s="949"/>
      <c r="BM27" s="949"/>
      <c r="BN27" s="949"/>
      <c r="BO27" s="949"/>
      <c r="BP27" s="953" t="str">
        <f>[1]従4!$BP$27</f>
        <v>□ 留学</v>
      </c>
      <c r="BQ27" s="949"/>
      <c r="BR27" s="949"/>
      <c r="BS27" s="949"/>
      <c r="BT27" s="949"/>
      <c r="BU27" s="949"/>
      <c r="BV27" s="954"/>
      <c r="BW27" s="786">
        <f>[1]従4!$BW$27</f>
        <v>0</v>
      </c>
      <c r="BX27" s="787"/>
      <c r="BY27" s="787"/>
      <c r="BZ27" s="787"/>
      <c r="CA27" s="787"/>
      <c r="CB27" s="787"/>
      <c r="CC27" s="787"/>
      <c r="CD27" s="787"/>
      <c r="CE27" s="787"/>
      <c r="CF27" s="787"/>
      <c r="CG27" s="787"/>
      <c r="CH27" s="787"/>
      <c r="CI27" s="787"/>
      <c r="CJ27" s="787"/>
      <c r="CK27" s="787"/>
      <c r="CL27" s="788"/>
      <c r="CM27" s="785">
        <f>[1]従4!$CM$27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[1]従4!$J$28</f>
        <v>0</v>
      </c>
      <c r="K28" s="776"/>
      <c r="L28" s="776"/>
      <c r="M28" s="776"/>
      <c r="N28" s="776"/>
      <c r="O28" s="776"/>
      <c r="P28" s="776"/>
      <c r="Q28" s="776"/>
      <c r="R28" s="776"/>
      <c r="S28" s="776"/>
      <c r="T28" s="776"/>
      <c r="U28" s="776"/>
      <c r="V28" s="776"/>
      <c r="W28" s="776"/>
      <c r="X28" s="780">
        <f>[1]従4!$X$28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[1]従4!$Z$29</f>
        <v>0</v>
      </c>
      <c r="AA29" s="762"/>
      <c r="AB29" s="762"/>
      <c r="AC29" s="762"/>
      <c r="AD29" s="762"/>
      <c r="AE29" s="762"/>
      <c r="AF29" s="762"/>
      <c r="AG29" s="762"/>
      <c r="AH29" s="762"/>
      <c r="AI29" s="763"/>
      <c r="AJ29" s="768" t="str">
        <f>[1]従4!$AJ$29</f>
        <v>明・大
昭・平</v>
      </c>
      <c r="AK29" s="769"/>
      <c r="AL29" s="769"/>
      <c r="AM29" s="790">
        <f>[1]従4!$AM$29</f>
        <v>0</v>
      </c>
      <c r="AN29" s="790"/>
      <c r="AO29" s="790"/>
      <c r="AP29" s="208" t="s">
        <v>7</v>
      </c>
      <c r="AQ29" s="742">
        <f>[1]従4!$AQ$29</f>
        <v>0</v>
      </c>
      <c r="AR29" s="742"/>
      <c r="AS29" s="742"/>
      <c r="AT29" s="208" t="s">
        <v>7</v>
      </c>
      <c r="AU29" s="742">
        <f>[1]従4!$AU$29</f>
        <v>0</v>
      </c>
      <c r="AV29" s="742"/>
      <c r="AW29" s="789"/>
      <c r="AX29" s="717"/>
      <c r="AY29" s="717"/>
      <c r="AZ29" s="717"/>
      <c r="BA29" s="717"/>
      <c r="BB29" s="717"/>
      <c r="BC29" s="717"/>
      <c r="BD29" s="717"/>
      <c r="BE29" s="717"/>
      <c r="BF29" s="733" t="s">
        <v>141</v>
      </c>
      <c r="BG29" s="733"/>
      <c r="BH29" s="948" t="str">
        <f>[1]従4!$BH$29</f>
        <v xml:space="preserve"> □ 障害者</v>
      </c>
      <c r="BI29" s="949"/>
      <c r="BJ29" s="949"/>
      <c r="BK29" s="949"/>
      <c r="BL29" s="949"/>
      <c r="BM29" s="949"/>
      <c r="BN29" s="949"/>
      <c r="BO29" s="949"/>
      <c r="BP29" s="949" t="str">
        <f>[1]従4!$BP$29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[1]従4!$J$30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[1]従4!$AX$30</f>
        <v>0</v>
      </c>
      <c r="AY30" s="716"/>
      <c r="AZ30" s="716"/>
      <c r="BA30" s="716"/>
      <c r="BB30" s="716"/>
      <c r="BC30" s="716"/>
      <c r="BD30" s="716"/>
      <c r="BE30" s="716"/>
      <c r="BF30" s="201"/>
      <c r="BG30" s="201"/>
      <c r="BH30" s="956" t="str">
        <f>[1]従4!$BH$30</f>
        <v xml:space="preserve">    16歳以上30歳未満
 □ 又は70歳以上</v>
      </c>
      <c r="BI30" s="957"/>
      <c r="BJ30" s="957"/>
      <c r="BK30" s="957"/>
      <c r="BL30" s="957"/>
      <c r="BM30" s="957"/>
      <c r="BN30" s="957"/>
      <c r="BO30" s="957"/>
      <c r="BP30" s="958" t="str">
        <f>[1]従4!$BP$30</f>
        <v>□ 留学</v>
      </c>
      <c r="BQ30" s="957"/>
      <c r="BR30" s="957"/>
      <c r="BS30" s="957"/>
      <c r="BT30" s="957"/>
      <c r="BU30" s="957"/>
      <c r="BV30" s="959"/>
      <c r="BW30" s="794">
        <f>[1]従4!$BW$30</f>
        <v>0</v>
      </c>
      <c r="BX30" s="795"/>
      <c r="BY30" s="795"/>
      <c r="BZ30" s="795"/>
      <c r="CA30" s="795"/>
      <c r="CB30" s="795"/>
      <c r="CC30" s="795"/>
      <c r="CD30" s="795"/>
      <c r="CE30" s="795"/>
      <c r="CF30" s="795"/>
      <c r="CG30" s="795"/>
      <c r="CH30" s="795"/>
      <c r="CI30" s="795"/>
      <c r="CJ30" s="795"/>
      <c r="CK30" s="795"/>
      <c r="CL30" s="796"/>
      <c r="CM30" s="800">
        <f>[1]従4!$CM$30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[1]従4!$J$31</f>
        <v>0</v>
      </c>
      <c r="K31" s="776"/>
      <c r="L31" s="776"/>
      <c r="M31" s="776"/>
      <c r="N31" s="776"/>
      <c r="O31" s="776"/>
      <c r="P31" s="776"/>
      <c r="Q31" s="776"/>
      <c r="R31" s="776"/>
      <c r="S31" s="776"/>
      <c r="T31" s="776"/>
      <c r="U31" s="776"/>
      <c r="V31" s="776"/>
      <c r="W31" s="776"/>
      <c r="X31" s="723">
        <f>[1]従4!$X$31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[1]従4!$Z$32</f>
        <v>0</v>
      </c>
      <c r="AA32" s="762"/>
      <c r="AB32" s="762"/>
      <c r="AC32" s="762"/>
      <c r="AD32" s="762"/>
      <c r="AE32" s="762"/>
      <c r="AF32" s="762"/>
      <c r="AG32" s="762"/>
      <c r="AH32" s="762"/>
      <c r="AI32" s="763"/>
      <c r="AJ32" s="768" t="str">
        <f>[1]従4!$AJ$32</f>
        <v>明・大
昭・平</v>
      </c>
      <c r="AK32" s="769"/>
      <c r="AL32" s="769"/>
      <c r="AM32" s="790">
        <f>[1]従4!$AM$32</f>
        <v>0</v>
      </c>
      <c r="AN32" s="790"/>
      <c r="AO32" s="790"/>
      <c r="AP32" s="208" t="s">
        <v>7</v>
      </c>
      <c r="AQ32" s="742">
        <f>[1]従4!$AQ$32</f>
        <v>0</v>
      </c>
      <c r="AR32" s="742"/>
      <c r="AS32" s="742"/>
      <c r="AT32" s="208" t="s">
        <v>7</v>
      </c>
      <c r="AU32" s="742">
        <f>[1]従4!$AU$32</f>
        <v>0</v>
      </c>
      <c r="AV32" s="742"/>
      <c r="AW32" s="789"/>
      <c r="AX32" s="718"/>
      <c r="AY32" s="718"/>
      <c r="AZ32" s="718"/>
      <c r="BA32" s="718"/>
      <c r="BB32" s="718"/>
      <c r="BC32" s="718"/>
      <c r="BD32" s="718"/>
      <c r="BE32" s="718"/>
      <c r="BF32" s="732" t="s">
        <v>141</v>
      </c>
      <c r="BG32" s="732"/>
      <c r="BH32" s="729" t="str">
        <f>[1]従4!$BH$32</f>
        <v xml:space="preserve"> □ 障害者</v>
      </c>
      <c r="BI32" s="730"/>
      <c r="BJ32" s="730"/>
      <c r="BK32" s="730"/>
      <c r="BL32" s="730"/>
      <c r="BM32" s="730"/>
      <c r="BN32" s="730"/>
      <c r="BO32" s="730"/>
      <c r="BP32" s="730" t="str">
        <f>[1]従4!$BP$32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[1]従4!$J$33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[1]従4!$AX$33</f>
        <v>0</v>
      </c>
      <c r="AY33" s="717"/>
      <c r="AZ33" s="717"/>
      <c r="BA33" s="717"/>
      <c r="BB33" s="717"/>
      <c r="BC33" s="717"/>
      <c r="BD33" s="717"/>
      <c r="BE33" s="717"/>
      <c r="BF33" s="163"/>
      <c r="BG33" s="163"/>
      <c r="BH33" s="948" t="str">
        <f>[1]従4!$BH$33</f>
        <v xml:space="preserve">    16歳以上30歳未満
 □ 又は70歳以上</v>
      </c>
      <c r="BI33" s="949"/>
      <c r="BJ33" s="949"/>
      <c r="BK33" s="949"/>
      <c r="BL33" s="949"/>
      <c r="BM33" s="949"/>
      <c r="BN33" s="949"/>
      <c r="BO33" s="949"/>
      <c r="BP33" s="953" t="str">
        <f>[1]従4!$BP$33</f>
        <v>□ 留学</v>
      </c>
      <c r="BQ33" s="949"/>
      <c r="BR33" s="949"/>
      <c r="BS33" s="949"/>
      <c r="BT33" s="949"/>
      <c r="BU33" s="949"/>
      <c r="BV33" s="954"/>
      <c r="BW33" s="786">
        <f>[1]従4!$BW$33</f>
        <v>0</v>
      </c>
      <c r="BX33" s="787"/>
      <c r="BY33" s="787"/>
      <c r="BZ33" s="787"/>
      <c r="CA33" s="787"/>
      <c r="CB33" s="787"/>
      <c r="CC33" s="787"/>
      <c r="CD33" s="787"/>
      <c r="CE33" s="787"/>
      <c r="CF33" s="787"/>
      <c r="CG33" s="787"/>
      <c r="CH33" s="787"/>
      <c r="CI33" s="787"/>
      <c r="CJ33" s="787"/>
      <c r="CK33" s="787"/>
      <c r="CL33" s="788"/>
      <c r="CM33" s="785">
        <f>[1]従4!$CM$33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[1]従4!$J$34</f>
        <v>0</v>
      </c>
      <c r="K34" s="776"/>
      <c r="L34" s="776"/>
      <c r="M34" s="776"/>
      <c r="N34" s="776"/>
      <c r="O34" s="776"/>
      <c r="P34" s="776"/>
      <c r="Q34" s="776"/>
      <c r="R34" s="776"/>
      <c r="S34" s="776"/>
      <c r="T34" s="776"/>
      <c r="U34" s="776"/>
      <c r="V34" s="776"/>
      <c r="W34" s="776"/>
      <c r="X34" s="780">
        <f>[1]従4!$X$34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[1]従4!$Z$35</f>
        <v>0</v>
      </c>
      <c r="AA35" s="765"/>
      <c r="AB35" s="765"/>
      <c r="AC35" s="765"/>
      <c r="AD35" s="765"/>
      <c r="AE35" s="765"/>
      <c r="AF35" s="765"/>
      <c r="AG35" s="765"/>
      <c r="AH35" s="765"/>
      <c r="AI35" s="766"/>
      <c r="AJ35" s="735" t="str">
        <f>[1]従4!$AJ$35</f>
        <v>明・大
昭・平</v>
      </c>
      <c r="AK35" s="736"/>
      <c r="AL35" s="736"/>
      <c r="AM35" s="734">
        <f>[1]従4!$AM$35</f>
        <v>0</v>
      </c>
      <c r="AN35" s="734"/>
      <c r="AO35" s="734"/>
      <c r="AP35" s="209" t="s">
        <v>7</v>
      </c>
      <c r="AQ35" s="737">
        <f>[1]従4!$AQ$35</f>
        <v>0</v>
      </c>
      <c r="AR35" s="737"/>
      <c r="AS35" s="737"/>
      <c r="AT35" s="209" t="s">
        <v>7</v>
      </c>
      <c r="AU35" s="737">
        <f>[1]従4!$AU$35</f>
        <v>0</v>
      </c>
      <c r="AV35" s="737"/>
      <c r="AW35" s="738"/>
      <c r="AX35" s="717"/>
      <c r="AY35" s="717"/>
      <c r="AZ35" s="717"/>
      <c r="BA35" s="717"/>
      <c r="BB35" s="717"/>
      <c r="BC35" s="717"/>
      <c r="BD35" s="717"/>
      <c r="BE35" s="717"/>
      <c r="BF35" s="733" t="s">
        <v>141</v>
      </c>
      <c r="BG35" s="733"/>
      <c r="BH35" s="948" t="str">
        <f>[1]従4!$BH$35</f>
        <v xml:space="preserve"> □ 障害者</v>
      </c>
      <c r="BI35" s="949"/>
      <c r="BJ35" s="949"/>
      <c r="BK35" s="949"/>
      <c r="BL35" s="949"/>
      <c r="BM35" s="949"/>
      <c r="BN35" s="949"/>
      <c r="BO35" s="949"/>
      <c r="BP35" s="949" t="str">
        <f>[1]従4!$BP$35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[1]従4!$J$36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[1]従4!$AX$36</f>
        <v>0</v>
      </c>
      <c r="AY36" s="716"/>
      <c r="AZ36" s="716"/>
      <c r="BA36" s="716"/>
      <c r="BB36" s="716"/>
      <c r="BC36" s="716"/>
      <c r="BD36" s="716"/>
      <c r="BE36" s="716"/>
      <c r="BF36" s="201"/>
      <c r="BG36" s="201"/>
      <c r="BH36" s="956" t="str">
        <f>[1]従4!$BH$36</f>
        <v xml:space="preserve">    16歳以上30歳未満
 □ 又は70歳以上</v>
      </c>
      <c r="BI36" s="957"/>
      <c r="BJ36" s="957"/>
      <c r="BK36" s="957"/>
      <c r="BL36" s="957"/>
      <c r="BM36" s="957"/>
      <c r="BN36" s="957"/>
      <c r="BO36" s="957"/>
      <c r="BP36" s="958" t="str">
        <f>[1]従4!$BP$36</f>
        <v>□ 留学</v>
      </c>
      <c r="BQ36" s="957"/>
      <c r="BR36" s="957"/>
      <c r="BS36" s="957"/>
      <c r="BT36" s="957"/>
      <c r="BU36" s="957"/>
      <c r="BV36" s="959"/>
      <c r="BW36" s="794">
        <f>[1]従4!$BW$36</f>
        <v>0</v>
      </c>
      <c r="BX36" s="795"/>
      <c r="BY36" s="795"/>
      <c r="BZ36" s="795"/>
      <c r="CA36" s="795"/>
      <c r="CB36" s="795"/>
      <c r="CC36" s="795"/>
      <c r="CD36" s="795"/>
      <c r="CE36" s="795"/>
      <c r="CF36" s="795"/>
      <c r="CG36" s="795"/>
      <c r="CH36" s="795"/>
      <c r="CI36" s="795"/>
      <c r="CJ36" s="795"/>
      <c r="CK36" s="795"/>
      <c r="CL36" s="796"/>
      <c r="CM36" s="800">
        <f>[1]従4!$CM$36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[1]従4!$J$37</f>
        <v>0</v>
      </c>
      <c r="K37" s="776"/>
      <c r="L37" s="776"/>
      <c r="M37" s="776"/>
      <c r="N37" s="776"/>
      <c r="O37" s="776"/>
      <c r="P37" s="776"/>
      <c r="Q37" s="776"/>
      <c r="R37" s="776"/>
      <c r="S37" s="776"/>
      <c r="T37" s="776"/>
      <c r="U37" s="776"/>
      <c r="V37" s="776"/>
      <c r="W37" s="776"/>
      <c r="X37" s="780">
        <f>[1]従4!$X$37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[1]従4!$Z$38</f>
        <v>0</v>
      </c>
      <c r="AA38" s="765"/>
      <c r="AB38" s="765"/>
      <c r="AC38" s="765"/>
      <c r="AD38" s="765"/>
      <c r="AE38" s="765"/>
      <c r="AF38" s="765"/>
      <c r="AG38" s="765"/>
      <c r="AH38" s="765"/>
      <c r="AI38" s="766"/>
      <c r="AJ38" s="735" t="str">
        <f>[1]従4!$AJ$38</f>
        <v>明・大
昭・平</v>
      </c>
      <c r="AK38" s="736"/>
      <c r="AL38" s="736"/>
      <c r="AM38" s="734">
        <f>[1]従4!$AM$38</f>
        <v>0</v>
      </c>
      <c r="AN38" s="734"/>
      <c r="AO38" s="734"/>
      <c r="AP38" s="209" t="s">
        <v>7</v>
      </c>
      <c r="AQ38" s="737">
        <f>[1]従4!$AQ$38</f>
        <v>0</v>
      </c>
      <c r="AR38" s="737"/>
      <c r="AS38" s="737"/>
      <c r="AT38" s="209" t="s">
        <v>7</v>
      </c>
      <c r="AU38" s="737">
        <f>[1]従4!$AU$38</f>
        <v>0</v>
      </c>
      <c r="AV38" s="737"/>
      <c r="AW38" s="738"/>
      <c r="AX38" s="718"/>
      <c r="AY38" s="718"/>
      <c r="AZ38" s="718"/>
      <c r="BA38" s="718"/>
      <c r="BB38" s="718"/>
      <c r="BC38" s="718"/>
      <c r="BD38" s="718"/>
      <c r="BE38" s="718"/>
      <c r="BF38" s="732" t="s">
        <v>141</v>
      </c>
      <c r="BG38" s="812"/>
      <c r="BH38" s="729" t="str">
        <f>[1]従4!$BH$38</f>
        <v xml:space="preserve"> □ 障害者</v>
      </c>
      <c r="BI38" s="730"/>
      <c r="BJ38" s="730"/>
      <c r="BK38" s="730"/>
      <c r="BL38" s="730"/>
      <c r="BM38" s="730"/>
      <c r="BN38" s="730"/>
      <c r="BO38" s="730"/>
      <c r="BP38" s="730" t="str">
        <f>[1]従4!$BP$38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[1]従4!$J$39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[1]従4!$AX$39</f>
        <v>0</v>
      </c>
      <c r="AY39" s="717"/>
      <c r="AZ39" s="717"/>
      <c r="BA39" s="717"/>
      <c r="BB39" s="717"/>
      <c r="BC39" s="717"/>
      <c r="BD39" s="717"/>
      <c r="BE39" s="717"/>
      <c r="BF39" s="163"/>
      <c r="BG39" s="163"/>
      <c r="BH39" s="948" t="str">
        <f>[1]従4!$BH$39</f>
        <v xml:space="preserve">    16歳以上30歳未満
 □ 又は70歳以上</v>
      </c>
      <c r="BI39" s="949"/>
      <c r="BJ39" s="949"/>
      <c r="BK39" s="949"/>
      <c r="BL39" s="949"/>
      <c r="BM39" s="949"/>
      <c r="BN39" s="949"/>
      <c r="BO39" s="949"/>
      <c r="BP39" s="953" t="str">
        <f>[1]従4!$BP$39</f>
        <v>□ 留学</v>
      </c>
      <c r="BQ39" s="949"/>
      <c r="BR39" s="949"/>
      <c r="BS39" s="949"/>
      <c r="BT39" s="949"/>
      <c r="BU39" s="949"/>
      <c r="BV39" s="954"/>
      <c r="BW39" s="786">
        <f>[1]従4!$BW$39</f>
        <v>0</v>
      </c>
      <c r="BX39" s="787"/>
      <c r="BY39" s="787"/>
      <c r="BZ39" s="787"/>
      <c r="CA39" s="787"/>
      <c r="CB39" s="787"/>
      <c r="CC39" s="787"/>
      <c r="CD39" s="787"/>
      <c r="CE39" s="787"/>
      <c r="CF39" s="787"/>
      <c r="CG39" s="787"/>
      <c r="CH39" s="787"/>
      <c r="CI39" s="787"/>
      <c r="CJ39" s="787"/>
      <c r="CK39" s="787"/>
      <c r="CL39" s="788"/>
      <c r="CM39" s="785">
        <f>[1]従4!$CM$39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[1]従4!$J$40</f>
        <v>0</v>
      </c>
      <c r="K40" s="776"/>
      <c r="L40" s="776"/>
      <c r="M40" s="776"/>
      <c r="N40" s="776"/>
      <c r="O40" s="776"/>
      <c r="P40" s="776"/>
      <c r="Q40" s="776"/>
      <c r="R40" s="776"/>
      <c r="S40" s="776"/>
      <c r="T40" s="776"/>
      <c r="U40" s="776"/>
      <c r="V40" s="776"/>
      <c r="W40" s="776"/>
      <c r="X40" s="780">
        <f>[1]従4!$X$40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[1]従4!$Z$41</f>
        <v>0</v>
      </c>
      <c r="AA41" s="765"/>
      <c r="AB41" s="765"/>
      <c r="AC41" s="765"/>
      <c r="AD41" s="765"/>
      <c r="AE41" s="765"/>
      <c r="AF41" s="765"/>
      <c r="AG41" s="765"/>
      <c r="AH41" s="765"/>
      <c r="AI41" s="766"/>
      <c r="AJ41" s="735" t="str">
        <f>[1]従4!$AJ$41</f>
        <v>明・大
昭・平</v>
      </c>
      <c r="AK41" s="736"/>
      <c r="AL41" s="736"/>
      <c r="AM41" s="734">
        <f>[1]従4!$AM$41</f>
        <v>0</v>
      </c>
      <c r="AN41" s="734"/>
      <c r="AO41" s="734"/>
      <c r="AP41" s="209" t="s">
        <v>7</v>
      </c>
      <c r="AQ41" s="737">
        <f>[1]従4!$AQ$41</f>
        <v>0</v>
      </c>
      <c r="AR41" s="737"/>
      <c r="AS41" s="737"/>
      <c r="AT41" s="209" t="s">
        <v>7</v>
      </c>
      <c r="AU41" s="737">
        <f>[1]従4!$AU$41</f>
        <v>0</v>
      </c>
      <c r="AV41" s="737"/>
      <c r="AW41" s="738"/>
      <c r="AX41" s="955"/>
      <c r="AY41" s="955"/>
      <c r="AZ41" s="955"/>
      <c r="BA41" s="955"/>
      <c r="BB41" s="955"/>
      <c r="BC41" s="955"/>
      <c r="BD41" s="955"/>
      <c r="BE41" s="955"/>
      <c r="BF41" s="732" t="s">
        <v>141</v>
      </c>
      <c r="BG41" s="812"/>
      <c r="BH41" s="948" t="str">
        <f>[1]従4!$BH$41</f>
        <v xml:space="preserve"> □ 障害者</v>
      </c>
      <c r="BI41" s="949"/>
      <c r="BJ41" s="949"/>
      <c r="BK41" s="949"/>
      <c r="BL41" s="949"/>
      <c r="BM41" s="949"/>
      <c r="BN41" s="949"/>
      <c r="BO41" s="949"/>
      <c r="BP41" s="949" t="str">
        <f>[1]従4!$BP$41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[1]従4!$I$44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[1]従4!$AX$44</f>
        <v>0</v>
      </c>
      <c r="AY44" s="716"/>
      <c r="AZ44" s="716"/>
      <c r="BA44" s="716"/>
      <c r="BB44" s="716"/>
      <c r="BC44" s="716"/>
      <c r="BD44" s="716"/>
      <c r="BE44" s="716"/>
      <c r="BF44" s="201"/>
      <c r="BG44" s="201"/>
      <c r="BH44" s="794">
        <f>[1]従4!$BH$44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[1]従4!$CC$44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[1]従4!$I$45</f>
        <v>0</v>
      </c>
      <c r="J45" s="746"/>
      <c r="K45" s="746"/>
      <c r="L45" s="746"/>
      <c r="M45" s="746"/>
      <c r="N45" s="746"/>
      <c r="O45" s="746"/>
      <c r="P45" s="746"/>
      <c r="Q45" s="746"/>
      <c r="R45" s="746"/>
      <c r="S45" s="746"/>
      <c r="T45" s="746"/>
      <c r="U45" s="746"/>
      <c r="V45" s="746"/>
      <c r="W45" s="746"/>
      <c r="X45" s="723">
        <f>[1]従4!$X$45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[1]従4!$AJ$46</f>
        <v>明・大
昭・平</v>
      </c>
      <c r="AK46" s="769"/>
      <c r="AL46" s="769"/>
      <c r="AM46" s="790">
        <f>[1]従4!$AM$46</f>
        <v>0</v>
      </c>
      <c r="AN46" s="790"/>
      <c r="AO46" s="790"/>
      <c r="AP46" s="208" t="s">
        <v>7</v>
      </c>
      <c r="AQ46" s="742">
        <f>[1]従4!$AQ$46</f>
        <v>0</v>
      </c>
      <c r="AR46" s="742"/>
      <c r="AS46" s="742"/>
      <c r="AT46" s="208" t="s">
        <v>7</v>
      </c>
      <c r="AU46" s="742">
        <f>[1]従4!$AU$46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[1]従4!$J$47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[1]従4!$AX$47</f>
        <v>0</v>
      </c>
      <c r="AY47" s="717"/>
      <c r="AZ47" s="717"/>
      <c r="BA47" s="717"/>
      <c r="BB47" s="717"/>
      <c r="BC47" s="717"/>
      <c r="BD47" s="717"/>
      <c r="BE47" s="717"/>
      <c r="BF47" s="163"/>
      <c r="BG47" s="163"/>
      <c r="BH47" s="786">
        <f>[1]従4!$BH$47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[1]従4!$CC$47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[1]従4!$J$48</f>
        <v>0</v>
      </c>
      <c r="K48" s="776"/>
      <c r="L48" s="776"/>
      <c r="M48" s="776"/>
      <c r="N48" s="776"/>
      <c r="O48" s="776"/>
      <c r="P48" s="776"/>
      <c r="Q48" s="776"/>
      <c r="R48" s="776"/>
      <c r="S48" s="776"/>
      <c r="T48" s="776"/>
      <c r="U48" s="776"/>
      <c r="V48" s="776"/>
      <c r="W48" s="776"/>
      <c r="X48" s="780">
        <f>[1]従4!$X$48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[1]従4!$Z$49</f>
        <v>0</v>
      </c>
      <c r="AA49" s="962"/>
      <c r="AB49" s="962"/>
      <c r="AC49" s="962"/>
      <c r="AD49" s="962"/>
      <c r="AE49" s="962"/>
      <c r="AF49" s="962"/>
      <c r="AG49" s="962"/>
      <c r="AH49" s="962"/>
      <c r="AI49" s="963"/>
      <c r="AJ49" s="768" t="str">
        <f>[1]従4!$AJ$49</f>
        <v>明・大
昭・平</v>
      </c>
      <c r="AK49" s="769"/>
      <c r="AL49" s="769"/>
      <c r="AM49" s="790">
        <f>[1]従4!$AM$49</f>
        <v>0</v>
      </c>
      <c r="AN49" s="790"/>
      <c r="AO49" s="790"/>
      <c r="AP49" s="208" t="s">
        <v>7</v>
      </c>
      <c r="AQ49" s="742">
        <f>[1]従4!$AQ$49</f>
        <v>0</v>
      </c>
      <c r="AR49" s="742"/>
      <c r="AS49" s="742"/>
      <c r="AT49" s="208" t="s">
        <v>7</v>
      </c>
      <c r="AU49" s="742">
        <f>[1]従4!$AU$49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[1]従4!$J$50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[1]従4!$AX$50</f>
        <v>0</v>
      </c>
      <c r="AY50" s="716"/>
      <c r="AZ50" s="716"/>
      <c r="BA50" s="716"/>
      <c r="BB50" s="716"/>
      <c r="BC50" s="716"/>
      <c r="BD50" s="716"/>
      <c r="BE50" s="716"/>
      <c r="BF50" s="201"/>
      <c r="BG50" s="201"/>
      <c r="BH50" s="794">
        <f>[1]従4!$BH$50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[1]従4!$CC$50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[1]従4!$J$51</f>
        <v>0</v>
      </c>
      <c r="K51" s="776"/>
      <c r="L51" s="776"/>
      <c r="M51" s="776"/>
      <c r="N51" s="776"/>
      <c r="O51" s="776"/>
      <c r="P51" s="776"/>
      <c r="Q51" s="776"/>
      <c r="R51" s="776"/>
      <c r="S51" s="776"/>
      <c r="T51" s="776"/>
      <c r="U51" s="776"/>
      <c r="V51" s="776"/>
      <c r="W51" s="776"/>
      <c r="X51" s="780">
        <f>[1]従4!$X$51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[1]従4!$Z$52</f>
        <v>0</v>
      </c>
      <c r="AA52" s="962"/>
      <c r="AB52" s="962"/>
      <c r="AC52" s="962"/>
      <c r="AD52" s="962"/>
      <c r="AE52" s="962"/>
      <c r="AF52" s="962"/>
      <c r="AG52" s="962"/>
      <c r="AH52" s="962"/>
      <c r="AI52" s="963"/>
      <c r="AJ52" s="768" t="str">
        <f>[1]従4!$AJ$52</f>
        <v>明・大
昭・平</v>
      </c>
      <c r="AK52" s="769"/>
      <c r="AL52" s="769"/>
      <c r="AM52" s="790">
        <f>[1]従4!$AM$52</f>
        <v>0</v>
      </c>
      <c r="AN52" s="790"/>
      <c r="AO52" s="790"/>
      <c r="AP52" s="208" t="s">
        <v>7</v>
      </c>
      <c r="AQ52" s="742">
        <f>[1]従4!$AQ$52</f>
        <v>0</v>
      </c>
      <c r="AR52" s="742"/>
      <c r="AS52" s="742"/>
      <c r="AT52" s="208" t="s">
        <v>7</v>
      </c>
      <c r="AU52" s="742">
        <f>[1]従4!$AU$52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[1]従4!$J$53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[1]従4!$AX$53</f>
        <v>0</v>
      </c>
      <c r="AY53" s="717"/>
      <c r="AZ53" s="717"/>
      <c r="BA53" s="717"/>
      <c r="BB53" s="717"/>
      <c r="BC53" s="717"/>
      <c r="BD53" s="717"/>
      <c r="BE53" s="717"/>
      <c r="BF53" s="163"/>
      <c r="BG53" s="163"/>
      <c r="BH53" s="786">
        <f>[1]従4!$BH$53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[1]従4!$CC$53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[1]従4!$J$54</f>
        <v>0</v>
      </c>
      <c r="K54" s="776"/>
      <c r="L54" s="776"/>
      <c r="M54" s="776"/>
      <c r="N54" s="776"/>
      <c r="O54" s="776"/>
      <c r="P54" s="776"/>
      <c r="Q54" s="776"/>
      <c r="R54" s="776"/>
      <c r="S54" s="776"/>
      <c r="T54" s="776"/>
      <c r="U54" s="776"/>
      <c r="V54" s="776"/>
      <c r="W54" s="776"/>
      <c r="X54" s="723">
        <f>[1]従4!$X$54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[1]従4!$Z$55</f>
        <v>0</v>
      </c>
      <c r="AA55" s="773"/>
      <c r="AB55" s="773"/>
      <c r="AC55" s="773"/>
      <c r="AD55" s="773"/>
      <c r="AE55" s="773"/>
      <c r="AF55" s="773"/>
      <c r="AG55" s="773"/>
      <c r="AH55" s="773"/>
      <c r="AI55" s="774"/>
      <c r="AJ55" s="735" t="str">
        <f>[1]従4!$AJ$55</f>
        <v>明・大
昭・平</v>
      </c>
      <c r="AK55" s="736"/>
      <c r="AL55" s="736"/>
      <c r="AM55" s="734">
        <f>[1]従4!$AM$55</f>
        <v>0</v>
      </c>
      <c r="AN55" s="734"/>
      <c r="AO55" s="734"/>
      <c r="AP55" s="209" t="s">
        <v>7</v>
      </c>
      <c r="AQ55" s="737">
        <f>[1]従4!$AQ$55</f>
        <v>0</v>
      </c>
      <c r="AR55" s="737"/>
      <c r="AS55" s="737"/>
      <c r="AT55" s="209" t="s">
        <v>7</v>
      </c>
      <c r="AU55" s="737">
        <f>[1]従4!$AU$55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[1]従5!$BL$6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[1]従5!$CO$6</f>
        <v>昭和</v>
      </c>
      <c r="CP6" s="917"/>
      <c r="CQ6" s="917"/>
      <c r="CR6" s="832">
        <f>[1]従5!$CR$6</f>
        <v>0</v>
      </c>
      <c r="CS6" s="898" t="s">
        <v>2</v>
      </c>
      <c r="CT6" s="832">
        <f>[1]従5!$CT$6</f>
        <v>0</v>
      </c>
      <c r="CU6" s="898" t="s">
        <v>19</v>
      </c>
      <c r="CV6" s="832">
        <f>[1]従5!$CV$6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[1]従5!$BL$7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[1]従5!$CH$7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[1]従5!$CO$8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[1]従5!$CO$9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[1]従5!$BQ$12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[1]従5!$BL$13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[1]従5!$H$19</f>
        <v>0</v>
      </c>
      <c r="I19" s="934"/>
      <c r="J19" s="934"/>
      <c r="K19" s="934"/>
      <c r="L19" s="934"/>
      <c r="M19" s="934"/>
      <c r="N19" s="934"/>
      <c r="O19" s="934"/>
      <c r="P19" s="934"/>
      <c r="Q19" s="934"/>
      <c r="R19" s="934"/>
      <c r="S19" s="934"/>
      <c r="T19" s="934"/>
      <c r="U19" s="934"/>
      <c r="V19" s="934"/>
      <c r="W19" s="934"/>
      <c r="X19" s="934"/>
      <c r="Y19" s="934"/>
      <c r="Z19" s="935"/>
      <c r="AA19" s="822">
        <f>[1]従5!$AA$19</f>
        <v>0</v>
      </c>
      <c r="AB19" s="822"/>
      <c r="AC19" s="822"/>
      <c r="AD19" s="822"/>
      <c r="AE19" s="822"/>
      <c r="AF19" s="822"/>
      <c r="AG19" s="822"/>
      <c r="AH19" s="822"/>
      <c r="AI19" s="822"/>
      <c r="AJ19" s="822"/>
      <c r="AK19" s="822"/>
      <c r="AL19" s="822"/>
      <c r="AM19" s="169"/>
      <c r="AN19" s="821">
        <f>[1]従5!$AN$19</f>
        <v>0</v>
      </c>
      <c r="AO19" s="822"/>
      <c r="AP19" s="822"/>
      <c r="AQ19" s="822"/>
      <c r="AR19" s="822"/>
      <c r="AS19" s="822"/>
      <c r="AT19" s="822"/>
      <c r="AU19" s="822"/>
      <c r="AV19" s="822"/>
      <c r="AW19" s="822"/>
      <c r="AX19" s="822"/>
      <c r="AY19" s="822"/>
      <c r="AZ19" s="181"/>
      <c r="BA19" s="822">
        <f>[1]従5!$BA$19</f>
        <v>0</v>
      </c>
      <c r="BB19" s="822"/>
      <c r="BC19" s="822"/>
      <c r="BD19" s="822"/>
      <c r="BE19" s="822"/>
      <c r="BF19" s="822"/>
      <c r="BG19" s="822"/>
      <c r="BH19" s="822"/>
      <c r="BI19" s="822"/>
      <c r="BJ19" s="822"/>
      <c r="BK19" s="822"/>
      <c r="BL19" s="169"/>
      <c r="BM19" s="821">
        <f>[1]従5!$BM$19</f>
        <v>0</v>
      </c>
      <c r="BN19" s="822"/>
      <c r="BO19" s="822"/>
      <c r="BP19" s="822"/>
      <c r="BQ19" s="822"/>
      <c r="BR19" s="822"/>
      <c r="BS19" s="822"/>
      <c r="BT19" s="181"/>
      <c r="BU19" s="821">
        <f>[1]従5!$BU$19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[1]従5!$I$24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[1]従5!$AX$24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[1]従5!$BW$24</f>
        <v>0</v>
      </c>
      <c r="BX24" s="795"/>
      <c r="BY24" s="795"/>
      <c r="BZ24" s="795"/>
      <c r="CA24" s="795"/>
      <c r="CB24" s="795"/>
      <c r="CC24" s="795"/>
      <c r="CD24" s="795"/>
      <c r="CE24" s="795"/>
      <c r="CF24" s="795"/>
      <c r="CG24" s="795"/>
      <c r="CH24" s="795"/>
      <c r="CI24" s="795"/>
      <c r="CJ24" s="795"/>
      <c r="CK24" s="795"/>
      <c r="CL24" s="796"/>
      <c r="CM24" s="800">
        <f>[1]従5!$CM$24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[1]従5!$I$25</f>
        <v>0</v>
      </c>
      <c r="J25" s="746"/>
      <c r="K25" s="746"/>
      <c r="L25" s="746"/>
      <c r="M25" s="746"/>
      <c r="N25" s="746"/>
      <c r="O25" s="746"/>
      <c r="P25" s="746"/>
      <c r="Q25" s="746"/>
      <c r="R25" s="746"/>
      <c r="S25" s="746"/>
      <c r="T25" s="746"/>
      <c r="U25" s="746"/>
      <c r="V25" s="746"/>
      <c r="W25" s="746"/>
      <c r="X25" s="723">
        <f>[1]従5!$X$25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[1]従5!$BH$25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[1]従5!$AJ$26</f>
        <v>明・大
昭・平</v>
      </c>
      <c r="AK26" s="769"/>
      <c r="AL26" s="769"/>
      <c r="AM26" s="790">
        <f>[1]従5!$AM$26</f>
        <v>0</v>
      </c>
      <c r="AN26" s="790"/>
      <c r="AO26" s="790"/>
      <c r="AP26" s="208" t="s">
        <v>7</v>
      </c>
      <c r="AQ26" s="742">
        <f>[1]従5!$AQ$26</f>
        <v>0</v>
      </c>
      <c r="AR26" s="742"/>
      <c r="AS26" s="742"/>
      <c r="AT26" s="208" t="s">
        <v>7</v>
      </c>
      <c r="AU26" s="742">
        <f>[1]従5!$AU$26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[1]従5!$J$27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[1]従5!$AX$27</f>
        <v>0</v>
      </c>
      <c r="AY27" s="717"/>
      <c r="AZ27" s="717"/>
      <c r="BA27" s="717"/>
      <c r="BB27" s="717"/>
      <c r="BC27" s="717"/>
      <c r="BD27" s="717"/>
      <c r="BE27" s="717"/>
      <c r="BF27" s="163"/>
      <c r="BG27" s="163"/>
      <c r="BH27" s="948" t="str">
        <f>[1]従5!$BH$27</f>
        <v xml:space="preserve">    16歳以上30歳未満
 □ 又は70歳以上</v>
      </c>
      <c r="BI27" s="949"/>
      <c r="BJ27" s="949"/>
      <c r="BK27" s="949"/>
      <c r="BL27" s="949"/>
      <c r="BM27" s="949"/>
      <c r="BN27" s="949"/>
      <c r="BO27" s="949"/>
      <c r="BP27" s="953" t="str">
        <f>[1]従5!$BP$27</f>
        <v>□ 留学</v>
      </c>
      <c r="BQ27" s="949"/>
      <c r="BR27" s="949"/>
      <c r="BS27" s="949"/>
      <c r="BT27" s="949"/>
      <c r="BU27" s="949"/>
      <c r="BV27" s="954"/>
      <c r="BW27" s="786">
        <f>[1]従5!$BW$27</f>
        <v>0</v>
      </c>
      <c r="BX27" s="787"/>
      <c r="BY27" s="787"/>
      <c r="BZ27" s="787"/>
      <c r="CA27" s="787"/>
      <c r="CB27" s="787"/>
      <c r="CC27" s="787"/>
      <c r="CD27" s="787"/>
      <c r="CE27" s="787"/>
      <c r="CF27" s="787"/>
      <c r="CG27" s="787"/>
      <c r="CH27" s="787"/>
      <c r="CI27" s="787"/>
      <c r="CJ27" s="787"/>
      <c r="CK27" s="787"/>
      <c r="CL27" s="788"/>
      <c r="CM27" s="785">
        <f>[1]従5!$CM$27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[1]従5!$J$28</f>
        <v>0</v>
      </c>
      <c r="K28" s="776"/>
      <c r="L28" s="776"/>
      <c r="M28" s="776"/>
      <c r="N28" s="776"/>
      <c r="O28" s="776"/>
      <c r="P28" s="776"/>
      <c r="Q28" s="776"/>
      <c r="R28" s="776"/>
      <c r="S28" s="776"/>
      <c r="T28" s="776"/>
      <c r="U28" s="776"/>
      <c r="V28" s="776"/>
      <c r="W28" s="776"/>
      <c r="X28" s="780">
        <f>[1]従5!$X$28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[1]従5!$Z$29</f>
        <v>0</v>
      </c>
      <c r="AA29" s="762"/>
      <c r="AB29" s="762"/>
      <c r="AC29" s="762"/>
      <c r="AD29" s="762"/>
      <c r="AE29" s="762"/>
      <c r="AF29" s="762"/>
      <c r="AG29" s="762"/>
      <c r="AH29" s="762"/>
      <c r="AI29" s="763"/>
      <c r="AJ29" s="768" t="str">
        <f>[1]従5!$AJ$29</f>
        <v>明・大
昭・平</v>
      </c>
      <c r="AK29" s="769"/>
      <c r="AL29" s="769"/>
      <c r="AM29" s="790">
        <f>[1]従5!$AM$29</f>
        <v>0</v>
      </c>
      <c r="AN29" s="790"/>
      <c r="AO29" s="790"/>
      <c r="AP29" s="208" t="s">
        <v>7</v>
      </c>
      <c r="AQ29" s="742">
        <f>[1]従5!$AQ$29</f>
        <v>0</v>
      </c>
      <c r="AR29" s="742"/>
      <c r="AS29" s="742"/>
      <c r="AT29" s="208" t="s">
        <v>7</v>
      </c>
      <c r="AU29" s="742">
        <f>[1]従5!$AU$29</f>
        <v>0</v>
      </c>
      <c r="AV29" s="742"/>
      <c r="AW29" s="789"/>
      <c r="AX29" s="717"/>
      <c r="AY29" s="717"/>
      <c r="AZ29" s="717"/>
      <c r="BA29" s="717"/>
      <c r="BB29" s="717"/>
      <c r="BC29" s="717"/>
      <c r="BD29" s="717"/>
      <c r="BE29" s="717"/>
      <c r="BF29" s="733" t="s">
        <v>141</v>
      </c>
      <c r="BG29" s="733"/>
      <c r="BH29" s="948" t="str">
        <f>[1]従5!$BH$29</f>
        <v xml:space="preserve"> □ 障害者</v>
      </c>
      <c r="BI29" s="949"/>
      <c r="BJ29" s="949"/>
      <c r="BK29" s="949"/>
      <c r="BL29" s="949"/>
      <c r="BM29" s="949"/>
      <c r="BN29" s="949"/>
      <c r="BO29" s="949"/>
      <c r="BP29" s="949" t="str">
        <f>[1]従5!$BP$29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[1]従5!$J$30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[1]従5!$AX$30</f>
        <v>0</v>
      </c>
      <c r="AY30" s="716"/>
      <c r="AZ30" s="716"/>
      <c r="BA30" s="716"/>
      <c r="BB30" s="716"/>
      <c r="BC30" s="716"/>
      <c r="BD30" s="716"/>
      <c r="BE30" s="716"/>
      <c r="BF30" s="201"/>
      <c r="BG30" s="201"/>
      <c r="BH30" s="956" t="str">
        <f>[1]従5!$BH$30</f>
        <v xml:space="preserve">    16歳以上30歳未満
 □ 又は70歳以上</v>
      </c>
      <c r="BI30" s="957"/>
      <c r="BJ30" s="957"/>
      <c r="BK30" s="957"/>
      <c r="BL30" s="957"/>
      <c r="BM30" s="957"/>
      <c r="BN30" s="957"/>
      <c r="BO30" s="957"/>
      <c r="BP30" s="958" t="str">
        <f>[1]従5!$BP$30</f>
        <v>□ 留学</v>
      </c>
      <c r="BQ30" s="957"/>
      <c r="BR30" s="957"/>
      <c r="BS30" s="957"/>
      <c r="BT30" s="957"/>
      <c r="BU30" s="957"/>
      <c r="BV30" s="959"/>
      <c r="BW30" s="794">
        <f>[1]従5!$BW$30</f>
        <v>0</v>
      </c>
      <c r="BX30" s="795"/>
      <c r="BY30" s="795"/>
      <c r="BZ30" s="795"/>
      <c r="CA30" s="795"/>
      <c r="CB30" s="795"/>
      <c r="CC30" s="795"/>
      <c r="CD30" s="795"/>
      <c r="CE30" s="795"/>
      <c r="CF30" s="795"/>
      <c r="CG30" s="795"/>
      <c r="CH30" s="795"/>
      <c r="CI30" s="795"/>
      <c r="CJ30" s="795"/>
      <c r="CK30" s="795"/>
      <c r="CL30" s="796"/>
      <c r="CM30" s="800">
        <f>[1]従5!$CM$30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[1]従5!$J$31</f>
        <v>0</v>
      </c>
      <c r="K31" s="776"/>
      <c r="L31" s="776"/>
      <c r="M31" s="776"/>
      <c r="N31" s="776"/>
      <c r="O31" s="776"/>
      <c r="P31" s="776"/>
      <c r="Q31" s="776"/>
      <c r="R31" s="776"/>
      <c r="S31" s="776"/>
      <c r="T31" s="776"/>
      <c r="U31" s="776"/>
      <c r="V31" s="776"/>
      <c r="W31" s="776"/>
      <c r="X31" s="723">
        <f>[1]従5!$X$31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[1]従5!$Z$32</f>
        <v>0</v>
      </c>
      <c r="AA32" s="762"/>
      <c r="AB32" s="762"/>
      <c r="AC32" s="762"/>
      <c r="AD32" s="762"/>
      <c r="AE32" s="762"/>
      <c r="AF32" s="762"/>
      <c r="AG32" s="762"/>
      <c r="AH32" s="762"/>
      <c r="AI32" s="763"/>
      <c r="AJ32" s="768" t="str">
        <f>[1]従5!$AJ$32</f>
        <v>明・大
昭・平</v>
      </c>
      <c r="AK32" s="769"/>
      <c r="AL32" s="769"/>
      <c r="AM32" s="790">
        <f>[1]従5!$AM$32</f>
        <v>0</v>
      </c>
      <c r="AN32" s="790"/>
      <c r="AO32" s="790"/>
      <c r="AP32" s="208" t="s">
        <v>7</v>
      </c>
      <c r="AQ32" s="742">
        <f>[1]従5!$AQ$32</f>
        <v>0</v>
      </c>
      <c r="AR32" s="742"/>
      <c r="AS32" s="742"/>
      <c r="AT32" s="208" t="s">
        <v>7</v>
      </c>
      <c r="AU32" s="742">
        <f>[1]従5!$AU$32</f>
        <v>0</v>
      </c>
      <c r="AV32" s="742"/>
      <c r="AW32" s="789"/>
      <c r="AX32" s="718"/>
      <c r="AY32" s="718"/>
      <c r="AZ32" s="718"/>
      <c r="BA32" s="718"/>
      <c r="BB32" s="718"/>
      <c r="BC32" s="718"/>
      <c r="BD32" s="718"/>
      <c r="BE32" s="718"/>
      <c r="BF32" s="732" t="s">
        <v>141</v>
      </c>
      <c r="BG32" s="732"/>
      <c r="BH32" s="729" t="str">
        <f>[1]従5!$BH$32</f>
        <v xml:space="preserve"> □ 障害者</v>
      </c>
      <c r="BI32" s="730"/>
      <c r="BJ32" s="730"/>
      <c r="BK32" s="730"/>
      <c r="BL32" s="730"/>
      <c r="BM32" s="730"/>
      <c r="BN32" s="730"/>
      <c r="BO32" s="730"/>
      <c r="BP32" s="730" t="str">
        <f>[1]従5!$BP$32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[1]従5!$J$33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[1]従5!$AX$33</f>
        <v>0</v>
      </c>
      <c r="AY33" s="717"/>
      <c r="AZ33" s="717"/>
      <c r="BA33" s="717"/>
      <c r="BB33" s="717"/>
      <c r="BC33" s="717"/>
      <c r="BD33" s="717"/>
      <c r="BE33" s="717"/>
      <c r="BF33" s="163"/>
      <c r="BG33" s="163"/>
      <c r="BH33" s="948" t="str">
        <f>[1]従5!$BH$33</f>
        <v xml:space="preserve">    16歳以上30歳未満
 □ 又は70歳以上</v>
      </c>
      <c r="BI33" s="949"/>
      <c r="BJ33" s="949"/>
      <c r="BK33" s="949"/>
      <c r="BL33" s="949"/>
      <c r="BM33" s="949"/>
      <c r="BN33" s="949"/>
      <c r="BO33" s="949"/>
      <c r="BP33" s="953" t="str">
        <f>[1]従5!$BP$33</f>
        <v>□ 留学</v>
      </c>
      <c r="BQ33" s="949"/>
      <c r="BR33" s="949"/>
      <c r="BS33" s="949"/>
      <c r="BT33" s="949"/>
      <c r="BU33" s="949"/>
      <c r="BV33" s="954"/>
      <c r="BW33" s="786">
        <f>[1]従5!$BW$33</f>
        <v>0</v>
      </c>
      <c r="BX33" s="787"/>
      <c r="BY33" s="787"/>
      <c r="BZ33" s="787"/>
      <c r="CA33" s="787"/>
      <c r="CB33" s="787"/>
      <c r="CC33" s="787"/>
      <c r="CD33" s="787"/>
      <c r="CE33" s="787"/>
      <c r="CF33" s="787"/>
      <c r="CG33" s="787"/>
      <c r="CH33" s="787"/>
      <c r="CI33" s="787"/>
      <c r="CJ33" s="787"/>
      <c r="CK33" s="787"/>
      <c r="CL33" s="788"/>
      <c r="CM33" s="785">
        <f>[1]従5!$CM$33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[1]従5!$J$34</f>
        <v>0</v>
      </c>
      <c r="K34" s="776"/>
      <c r="L34" s="776"/>
      <c r="M34" s="776"/>
      <c r="N34" s="776"/>
      <c r="O34" s="776"/>
      <c r="P34" s="776"/>
      <c r="Q34" s="776"/>
      <c r="R34" s="776"/>
      <c r="S34" s="776"/>
      <c r="T34" s="776"/>
      <c r="U34" s="776"/>
      <c r="V34" s="776"/>
      <c r="W34" s="776"/>
      <c r="X34" s="780">
        <f>[1]従5!$X$34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[1]従5!$Z$35</f>
        <v>0</v>
      </c>
      <c r="AA35" s="765"/>
      <c r="AB35" s="765"/>
      <c r="AC35" s="765"/>
      <c r="AD35" s="765"/>
      <c r="AE35" s="765"/>
      <c r="AF35" s="765"/>
      <c r="AG35" s="765"/>
      <c r="AH35" s="765"/>
      <c r="AI35" s="766"/>
      <c r="AJ35" s="735" t="str">
        <f>[1]従5!$AJ$35</f>
        <v>明・大
昭・平</v>
      </c>
      <c r="AK35" s="736"/>
      <c r="AL35" s="736"/>
      <c r="AM35" s="734">
        <f>[1]従5!$AM$35</f>
        <v>0</v>
      </c>
      <c r="AN35" s="734"/>
      <c r="AO35" s="734"/>
      <c r="AP35" s="209" t="s">
        <v>7</v>
      </c>
      <c r="AQ35" s="737">
        <f>[1]従5!$AQ$35</f>
        <v>0</v>
      </c>
      <c r="AR35" s="737"/>
      <c r="AS35" s="737"/>
      <c r="AT35" s="209" t="s">
        <v>7</v>
      </c>
      <c r="AU35" s="737">
        <f>[1]従5!$AU$35</f>
        <v>0</v>
      </c>
      <c r="AV35" s="737"/>
      <c r="AW35" s="738"/>
      <c r="AX35" s="717"/>
      <c r="AY35" s="717"/>
      <c r="AZ35" s="717"/>
      <c r="BA35" s="717"/>
      <c r="BB35" s="717"/>
      <c r="BC35" s="717"/>
      <c r="BD35" s="717"/>
      <c r="BE35" s="717"/>
      <c r="BF35" s="733" t="s">
        <v>141</v>
      </c>
      <c r="BG35" s="733"/>
      <c r="BH35" s="948" t="str">
        <f>[1]従5!$BH$35</f>
        <v xml:space="preserve"> □ 障害者</v>
      </c>
      <c r="BI35" s="949"/>
      <c r="BJ35" s="949"/>
      <c r="BK35" s="949"/>
      <c r="BL35" s="949"/>
      <c r="BM35" s="949"/>
      <c r="BN35" s="949"/>
      <c r="BO35" s="949"/>
      <c r="BP35" s="949" t="str">
        <f>[1]従5!$BP$35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[1]従5!$J$36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[1]従5!$AX$36</f>
        <v>0</v>
      </c>
      <c r="AY36" s="716"/>
      <c r="AZ36" s="716"/>
      <c r="BA36" s="716"/>
      <c r="BB36" s="716"/>
      <c r="BC36" s="716"/>
      <c r="BD36" s="716"/>
      <c r="BE36" s="716"/>
      <c r="BF36" s="201"/>
      <c r="BG36" s="201"/>
      <c r="BH36" s="956" t="str">
        <f>[1]従5!$BH$36</f>
        <v xml:space="preserve">    16歳以上30歳未満
 □ 又は70歳以上</v>
      </c>
      <c r="BI36" s="957"/>
      <c r="BJ36" s="957"/>
      <c r="BK36" s="957"/>
      <c r="BL36" s="957"/>
      <c r="BM36" s="957"/>
      <c r="BN36" s="957"/>
      <c r="BO36" s="957"/>
      <c r="BP36" s="958" t="str">
        <f>[1]従5!$BP$36</f>
        <v>□ 留学</v>
      </c>
      <c r="BQ36" s="957"/>
      <c r="BR36" s="957"/>
      <c r="BS36" s="957"/>
      <c r="BT36" s="957"/>
      <c r="BU36" s="957"/>
      <c r="BV36" s="959"/>
      <c r="BW36" s="794">
        <f>[1]従5!$BW$36</f>
        <v>0</v>
      </c>
      <c r="BX36" s="795"/>
      <c r="BY36" s="795"/>
      <c r="BZ36" s="795"/>
      <c r="CA36" s="795"/>
      <c r="CB36" s="795"/>
      <c r="CC36" s="795"/>
      <c r="CD36" s="795"/>
      <c r="CE36" s="795"/>
      <c r="CF36" s="795"/>
      <c r="CG36" s="795"/>
      <c r="CH36" s="795"/>
      <c r="CI36" s="795"/>
      <c r="CJ36" s="795"/>
      <c r="CK36" s="795"/>
      <c r="CL36" s="796"/>
      <c r="CM36" s="800">
        <f>[1]従5!$CM$36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[1]従5!$J$37</f>
        <v>0</v>
      </c>
      <c r="K37" s="776"/>
      <c r="L37" s="776"/>
      <c r="M37" s="776"/>
      <c r="N37" s="776"/>
      <c r="O37" s="776"/>
      <c r="P37" s="776"/>
      <c r="Q37" s="776"/>
      <c r="R37" s="776"/>
      <c r="S37" s="776"/>
      <c r="T37" s="776"/>
      <c r="U37" s="776"/>
      <c r="V37" s="776"/>
      <c r="W37" s="776"/>
      <c r="X37" s="780">
        <f>[1]従5!$X$37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[1]従5!$Z$38</f>
        <v>0</v>
      </c>
      <c r="AA38" s="765"/>
      <c r="AB38" s="765"/>
      <c r="AC38" s="765"/>
      <c r="AD38" s="765"/>
      <c r="AE38" s="765"/>
      <c r="AF38" s="765"/>
      <c r="AG38" s="765"/>
      <c r="AH38" s="765"/>
      <c r="AI38" s="766"/>
      <c r="AJ38" s="735" t="str">
        <f>[1]従5!$AJ$38</f>
        <v>明・大
昭・平</v>
      </c>
      <c r="AK38" s="736"/>
      <c r="AL38" s="736"/>
      <c r="AM38" s="734">
        <f>[1]従5!$AM$38</f>
        <v>0</v>
      </c>
      <c r="AN38" s="734"/>
      <c r="AO38" s="734"/>
      <c r="AP38" s="209" t="s">
        <v>7</v>
      </c>
      <c r="AQ38" s="737">
        <f>[1]従5!$AQ$38</f>
        <v>0</v>
      </c>
      <c r="AR38" s="737"/>
      <c r="AS38" s="737"/>
      <c r="AT38" s="209" t="s">
        <v>7</v>
      </c>
      <c r="AU38" s="737">
        <f>[1]従5!$AU$38</f>
        <v>0</v>
      </c>
      <c r="AV38" s="737"/>
      <c r="AW38" s="738"/>
      <c r="AX38" s="718"/>
      <c r="AY38" s="718"/>
      <c r="AZ38" s="718"/>
      <c r="BA38" s="718"/>
      <c r="BB38" s="718"/>
      <c r="BC38" s="718"/>
      <c r="BD38" s="718"/>
      <c r="BE38" s="718"/>
      <c r="BF38" s="732" t="s">
        <v>141</v>
      </c>
      <c r="BG38" s="812"/>
      <c r="BH38" s="729" t="str">
        <f>[1]従5!$BH$38</f>
        <v xml:space="preserve"> □ 障害者</v>
      </c>
      <c r="BI38" s="730"/>
      <c r="BJ38" s="730"/>
      <c r="BK38" s="730"/>
      <c r="BL38" s="730"/>
      <c r="BM38" s="730"/>
      <c r="BN38" s="730"/>
      <c r="BO38" s="730"/>
      <c r="BP38" s="730" t="str">
        <f>[1]従5!$BP$38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[1]従5!$J$39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[1]従5!$AX$39</f>
        <v>0</v>
      </c>
      <c r="AY39" s="717"/>
      <c r="AZ39" s="717"/>
      <c r="BA39" s="717"/>
      <c r="BB39" s="717"/>
      <c r="BC39" s="717"/>
      <c r="BD39" s="717"/>
      <c r="BE39" s="717"/>
      <c r="BF39" s="163"/>
      <c r="BG39" s="163"/>
      <c r="BH39" s="948" t="str">
        <f>[1]従5!$BH$39</f>
        <v xml:space="preserve">    16歳以上30歳未満
 □ 又は70歳以上</v>
      </c>
      <c r="BI39" s="949"/>
      <c r="BJ39" s="949"/>
      <c r="BK39" s="949"/>
      <c r="BL39" s="949"/>
      <c r="BM39" s="949"/>
      <c r="BN39" s="949"/>
      <c r="BO39" s="949"/>
      <c r="BP39" s="953" t="str">
        <f>[1]従5!$BP$39</f>
        <v>□ 留学</v>
      </c>
      <c r="BQ39" s="949"/>
      <c r="BR39" s="949"/>
      <c r="BS39" s="949"/>
      <c r="BT39" s="949"/>
      <c r="BU39" s="949"/>
      <c r="BV39" s="954"/>
      <c r="BW39" s="786">
        <f>[1]従5!$BW$39</f>
        <v>0</v>
      </c>
      <c r="BX39" s="787"/>
      <c r="BY39" s="787"/>
      <c r="BZ39" s="787"/>
      <c r="CA39" s="787"/>
      <c r="CB39" s="787"/>
      <c r="CC39" s="787"/>
      <c r="CD39" s="787"/>
      <c r="CE39" s="787"/>
      <c r="CF39" s="787"/>
      <c r="CG39" s="787"/>
      <c r="CH39" s="787"/>
      <c r="CI39" s="787"/>
      <c r="CJ39" s="787"/>
      <c r="CK39" s="787"/>
      <c r="CL39" s="788"/>
      <c r="CM39" s="785">
        <f>[1]従5!$CM$39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[1]従5!$J$40</f>
        <v>0</v>
      </c>
      <c r="K40" s="776"/>
      <c r="L40" s="776"/>
      <c r="M40" s="776"/>
      <c r="N40" s="776"/>
      <c r="O40" s="776"/>
      <c r="P40" s="776"/>
      <c r="Q40" s="776"/>
      <c r="R40" s="776"/>
      <c r="S40" s="776"/>
      <c r="T40" s="776"/>
      <c r="U40" s="776"/>
      <c r="V40" s="776"/>
      <c r="W40" s="776"/>
      <c r="X40" s="780">
        <f>[1]従5!$X$40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[1]従5!$Z$41</f>
        <v>0</v>
      </c>
      <c r="AA41" s="765"/>
      <c r="AB41" s="765"/>
      <c r="AC41" s="765"/>
      <c r="AD41" s="765"/>
      <c r="AE41" s="765"/>
      <c r="AF41" s="765"/>
      <c r="AG41" s="765"/>
      <c r="AH41" s="765"/>
      <c r="AI41" s="766"/>
      <c r="AJ41" s="735" t="str">
        <f>[1]従5!$AJ$41</f>
        <v>明・大
昭・平</v>
      </c>
      <c r="AK41" s="736"/>
      <c r="AL41" s="736"/>
      <c r="AM41" s="734">
        <f>[1]従5!$AM$41</f>
        <v>0</v>
      </c>
      <c r="AN41" s="734"/>
      <c r="AO41" s="734"/>
      <c r="AP41" s="209" t="s">
        <v>7</v>
      </c>
      <c r="AQ41" s="737">
        <f>[1]従5!$AQ$41</f>
        <v>0</v>
      </c>
      <c r="AR41" s="737"/>
      <c r="AS41" s="737"/>
      <c r="AT41" s="209" t="s">
        <v>7</v>
      </c>
      <c r="AU41" s="737">
        <f>[1]従5!$AU$41</f>
        <v>0</v>
      </c>
      <c r="AV41" s="737"/>
      <c r="AW41" s="738"/>
      <c r="AX41" s="955"/>
      <c r="AY41" s="955"/>
      <c r="AZ41" s="955"/>
      <c r="BA41" s="955"/>
      <c r="BB41" s="955"/>
      <c r="BC41" s="955"/>
      <c r="BD41" s="955"/>
      <c r="BE41" s="955"/>
      <c r="BF41" s="732" t="s">
        <v>141</v>
      </c>
      <c r="BG41" s="812"/>
      <c r="BH41" s="948" t="str">
        <f>[1]従5!$BH$41</f>
        <v xml:space="preserve"> □ 障害者</v>
      </c>
      <c r="BI41" s="949"/>
      <c r="BJ41" s="949"/>
      <c r="BK41" s="949"/>
      <c r="BL41" s="949"/>
      <c r="BM41" s="949"/>
      <c r="BN41" s="949"/>
      <c r="BO41" s="949"/>
      <c r="BP41" s="949" t="str">
        <f>[1]従5!$BP$41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[1]従5!$I$44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[1]従5!$AX$44</f>
        <v>0</v>
      </c>
      <c r="AY44" s="716"/>
      <c r="AZ44" s="716"/>
      <c r="BA44" s="716"/>
      <c r="BB44" s="716"/>
      <c r="BC44" s="716"/>
      <c r="BD44" s="716"/>
      <c r="BE44" s="716"/>
      <c r="BF44" s="201"/>
      <c r="BG44" s="201"/>
      <c r="BH44" s="794">
        <f>[1]従5!$BH$44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[1]従5!$CC$44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[1]従5!$I$45</f>
        <v>0</v>
      </c>
      <c r="J45" s="746"/>
      <c r="K45" s="746"/>
      <c r="L45" s="746"/>
      <c r="M45" s="746"/>
      <c r="N45" s="746"/>
      <c r="O45" s="746"/>
      <c r="P45" s="746"/>
      <c r="Q45" s="746"/>
      <c r="R45" s="746"/>
      <c r="S45" s="746"/>
      <c r="T45" s="746"/>
      <c r="U45" s="746"/>
      <c r="V45" s="746"/>
      <c r="W45" s="746"/>
      <c r="X45" s="723">
        <f>[1]従5!$X$45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[1]従5!$AJ$46</f>
        <v>明・大
昭・平</v>
      </c>
      <c r="AK46" s="769"/>
      <c r="AL46" s="769"/>
      <c r="AM46" s="790">
        <f>[1]従5!$AM$46</f>
        <v>0</v>
      </c>
      <c r="AN46" s="790"/>
      <c r="AO46" s="790"/>
      <c r="AP46" s="208" t="s">
        <v>7</v>
      </c>
      <c r="AQ46" s="742">
        <f>[1]従5!$AQ$46</f>
        <v>0</v>
      </c>
      <c r="AR46" s="742"/>
      <c r="AS46" s="742"/>
      <c r="AT46" s="208" t="s">
        <v>7</v>
      </c>
      <c r="AU46" s="742">
        <f>[1]従5!$AU$46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[1]従5!$J$47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[1]従5!$AX$47</f>
        <v>0</v>
      </c>
      <c r="AY47" s="717"/>
      <c r="AZ47" s="717"/>
      <c r="BA47" s="717"/>
      <c r="BB47" s="717"/>
      <c r="BC47" s="717"/>
      <c r="BD47" s="717"/>
      <c r="BE47" s="717"/>
      <c r="BF47" s="163"/>
      <c r="BG47" s="163"/>
      <c r="BH47" s="786">
        <f>[1]従5!$BH$47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[1]従5!$CC$47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[1]従5!$J$48</f>
        <v>0</v>
      </c>
      <c r="K48" s="776"/>
      <c r="L48" s="776"/>
      <c r="M48" s="776"/>
      <c r="N48" s="776"/>
      <c r="O48" s="776"/>
      <c r="P48" s="776"/>
      <c r="Q48" s="776"/>
      <c r="R48" s="776"/>
      <c r="S48" s="776"/>
      <c r="T48" s="776"/>
      <c r="U48" s="776"/>
      <c r="V48" s="776"/>
      <c r="W48" s="776"/>
      <c r="X48" s="780">
        <f>[1]従5!$X$48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[1]従5!$Z$49</f>
        <v>0</v>
      </c>
      <c r="AA49" s="962"/>
      <c r="AB49" s="962"/>
      <c r="AC49" s="962"/>
      <c r="AD49" s="962"/>
      <c r="AE49" s="962"/>
      <c r="AF49" s="962"/>
      <c r="AG49" s="962"/>
      <c r="AH49" s="962"/>
      <c r="AI49" s="963"/>
      <c r="AJ49" s="768" t="str">
        <f>[1]従5!$AJ$49</f>
        <v>明・大
昭・平</v>
      </c>
      <c r="AK49" s="769"/>
      <c r="AL49" s="769"/>
      <c r="AM49" s="790">
        <f>[1]従5!$AM$49</f>
        <v>0</v>
      </c>
      <c r="AN49" s="790"/>
      <c r="AO49" s="790"/>
      <c r="AP49" s="208" t="s">
        <v>7</v>
      </c>
      <c r="AQ49" s="742">
        <f>[1]従5!$AQ$49</f>
        <v>0</v>
      </c>
      <c r="AR49" s="742"/>
      <c r="AS49" s="742"/>
      <c r="AT49" s="208" t="s">
        <v>7</v>
      </c>
      <c r="AU49" s="742">
        <f>[1]従5!$AU$49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[1]従5!$J$50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[1]従5!$AX$50</f>
        <v>0</v>
      </c>
      <c r="AY50" s="716"/>
      <c r="AZ50" s="716"/>
      <c r="BA50" s="716"/>
      <c r="BB50" s="716"/>
      <c r="BC50" s="716"/>
      <c r="BD50" s="716"/>
      <c r="BE50" s="716"/>
      <c r="BF50" s="201"/>
      <c r="BG50" s="201"/>
      <c r="BH50" s="794">
        <f>[1]従5!$BH$50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[1]従5!$CC$50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[1]従5!$J$51</f>
        <v>0</v>
      </c>
      <c r="K51" s="776"/>
      <c r="L51" s="776"/>
      <c r="M51" s="776"/>
      <c r="N51" s="776"/>
      <c r="O51" s="776"/>
      <c r="P51" s="776"/>
      <c r="Q51" s="776"/>
      <c r="R51" s="776"/>
      <c r="S51" s="776"/>
      <c r="T51" s="776"/>
      <c r="U51" s="776"/>
      <c r="V51" s="776"/>
      <c r="W51" s="776"/>
      <c r="X51" s="780">
        <f>[1]従5!$X$51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[1]従5!$Z$52</f>
        <v>0</v>
      </c>
      <c r="AA52" s="962"/>
      <c r="AB52" s="962"/>
      <c r="AC52" s="962"/>
      <c r="AD52" s="962"/>
      <c r="AE52" s="962"/>
      <c r="AF52" s="962"/>
      <c r="AG52" s="962"/>
      <c r="AH52" s="962"/>
      <c r="AI52" s="963"/>
      <c r="AJ52" s="768" t="str">
        <f>[1]従5!$AJ$52</f>
        <v>明・大
昭・平</v>
      </c>
      <c r="AK52" s="769"/>
      <c r="AL52" s="769"/>
      <c r="AM52" s="790">
        <f>[1]従5!$AM$52</f>
        <v>0</v>
      </c>
      <c r="AN52" s="790"/>
      <c r="AO52" s="790"/>
      <c r="AP52" s="208" t="s">
        <v>7</v>
      </c>
      <c r="AQ52" s="742">
        <f>[1]従5!$AQ$52</f>
        <v>0</v>
      </c>
      <c r="AR52" s="742"/>
      <c r="AS52" s="742"/>
      <c r="AT52" s="208" t="s">
        <v>7</v>
      </c>
      <c r="AU52" s="742">
        <f>[1]従5!$AU$52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[1]従5!$J$53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[1]従5!$AX$53</f>
        <v>0</v>
      </c>
      <c r="AY53" s="717"/>
      <c r="AZ53" s="717"/>
      <c r="BA53" s="717"/>
      <c r="BB53" s="717"/>
      <c r="BC53" s="717"/>
      <c r="BD53" s="717"/>
      <c r="BE53" s="717"/>
      <c r="BF53" s="163"/>
      <c r="BG53" s="163"/>
      <c r="BH53" s="786">
        <f>[1]従5!$BH$53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[1]従5!$CC$53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[1]従5!$J$54</f>
        <v>0</v>
      </c>
      <c r="K54" s="776"/>
      <c r="L54" s="776"/>
      <c r="M54" s="776"/>
      <c r="N54" s="776"/>
      <c r="O54" s="776"/>
      <c r="P54" s="776"/>
      <c r="Q54" s="776"/>
      <c r="R54" s="776"/>
      <c r="S54" s="776"/>
      <c r="T54" s="776"/>
      <c r="U54" s="776"/>
      <c r="V54" s="776"/>
      <c r="W54" s="776"/>
      <c r="X54" s="723">
        <f>[1]従5!$X$54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[1]従5!$Z$55</f>
        <v>0</v>
      </c>
      <c r="AA55" s="773"/>
      <c r="AB55" s="773"/>
      <c r="AC55" s="773"/>
      <c r="AD55" s="773"/>
      <c r="AE55" s="773"/>
      <c r="AF55" s="773"/>
      <c r="AG55" s="773"/>
      <c r="AH55" s="773"/>
      <c r="AI55" s="774"/>
      <c r="AJ55" s="735" t="str">
        <f>[1]従5!$AJ$55</f>
        <v>明・大
昭・平</v>
      </c>
      <c r="AK55" s="736"/>
      <c r="AL55" s="736"/>
      <c r="AM55" s="734">
        <f>[1]従5!$AM$55</f>
        <v>0</v>
      </c>
      <c r="AN55" s="734"/>
      <c r="AO55" s="734"/>
      <c r="AP55" s="209" t="s">
        <v>7</v>
      </c>
      <c r="AQ55" s="737">
        <f>[1]従5!$AQ$55</f>
        <v>0</v>
      </c>
      <c r="AR55" s="737"/>
      <c r="AS55" s="737"/>
      <c r="AT55" s="209" t="s">
        <v>7</v>
      </c>
      <c r="AU55" s="737">
        <f>[1]従5!$AU$55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[1]従6!$BL$6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[1]従6!$CO$6</f>
        <v>昭和</v>
      </c>
      <c r="CP6" s="917"/>
      <c r="CQ6" s="917"/>
      <c r="CR6" s="832">
        <f>[1]従6!$CR$6</f>
        <v>0</v>
      </c>
      <c r="CS6" s="898" t="s">
        <v>2</v>
      </c>
      <c r="CT6" s="832">
        <f>[1]従6!$CT$6</f>
        <v>0</v>
      </c>
      <c r="CU6" s="898" t="s">
        <v>19</v>
      </c>
      <c r="CV6" s="832">
        <f>[1]従6!$CV$6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[1]従6!$BL$7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[1]従6!$CH$7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[1]従6!$CO$8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[1]従6!$CO$9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[1]従6!$BQ$12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[1]従6!$BL$13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[1]従6!$H$19</f>
        <v>0</v>
      </c>
      <c r="I19" s="934"/>
      <c r="J19" s="934"/>
      <c r="K19" s="934"/>
      <c r="L19" s="934"/>
      <c r="M19" s="934"/>
      <c r="N19" s="934"/>
      <c r="O19" s="934"/>
      <c r="P19" s="934"/>
      <c r="Q19" s="934"/>
      <c r="R19" s="934"/>
      <c r="S19" s="934"/>
      <c r="T19" s="934"/>
      <c r="U19" s="934"/>
      <c r="V19" s="934"/>
      <c r="W19" s="934"/>
      <c r="X19" s="934"/>
      <c r="Y19" s="934"/>
      <c r="Z19" s="935"/>
      <c r="AA19" s="822">
        <f>[1]従6!$AA$19</f>
        <v>0</v>
      </c>
      <c r="AB19" s="822"/>
      <c r="AC19" s="822"/>
      <c r="AD19" s="822"/>
      <c r="AE19" s="822"/>
      <c r="AF19" s="822"/>
      <c r="AG19" s="822"/>
      <c r="AH19" s="822"/>
      <c r="AI19" s="822"/>
      <c r="AJ19" s="822"/>
      <c r="AK19" s="822"/>
      <c r="AL19" s="822"/>
      <c r="AM19" s="169"/>
      <c r="AN19" s="821">
        <f>[1]従6!$AN$19</f>
        <v>0</v>
      </c>
      <c r="AO19" s="822"/>
      <c r="AP19" s="822"/>
      <c r="AQ19" s="822"/>
      <c r="AR19" s="822"/>
      <c r="AS19" s="822"/>
      <c r="AT19" s="822"/>
      <c r="AU19" s="822"/>
      <c r="AV19" s="822"/>
      <c r="AW19" s="822"/>
      <c r="AX19" s="822"/>
      <c r="AY19" s="822"/>
      <c r="AZ19" s="181"/>
      <c r="BA19" s="822">
        <f>[1]従6!$BA$19</f>
        <v>0</v>
      </c>
      <c r="BB19" s="822"/>
      <c r="BC19" s="822"/>
      <c r="BD19" s="822"/>
      <c r="BE19" s="822"/>
      <c r="BF19" s="822"/>
      <c r="BG19" s="822"/>
      <c r="BH19" s="822"/>
      <c r="BI19" s="822"/>
      <c r="BJ19" s="822"/>
      <c r="BK19" s="822"/>
      <c r="BL19" s="169"/>
      <c r="BM19" s="821">
        <f>[1]従6!$BM$19</f>
        <v>0</v>
      </c>
      <c r="BN19" s="822"/>
      <c r="BO19" s="822"/>
      <c r="BP19" s="822"/>
      <c r="BQ19" s="822"/>
      <c r="BR19" s="822"/>
      <c r="BS19" s="822"/>
      <c r="BT19" s="181"/>
      <c r="BU19" s="821">
        <f>[1]従6!$BU$19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[1]従6!$I$24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[1]従6!$AX$24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[1]従6!$BW$24</f>
        <v>0</v>
      </c>
      <c r="BX24" s="795"/>
      <c r="BY24" s="795"/>
      <c r="BZ24" s="795"/>
      <c r="CA24" s="795"/>
      <c r="CB24" s="795"/>
      <c r="CC24" s="795"/>
      <c r="CD24" s="795"/>
      <c r="CE24" s="795"/>
      <c r="CF24" s="795"/>
      <c r="CG24" s="795"/>
      <c r="CH24" s="795"/>
      <c r="CI24" s="795"/>
      <c r="CJ24" s="795"/>
      <c r="CK24" s="795"/>
      <c r="CL24" s="796"/>
      <c r="CM24" s="800">
        <f>[1]従6!$CM$24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[1]従6!$I$25</f>
        <v>0</v>
      </c>
      <c r="J25" s="746"/>
      <c r="K25" s="746"/>
      <c r="L25" s="746"/>
      <c r="M25" s="746"/>
      <c r="N25" s="746"/>
      <c r="O25" s="746"/>
      <c r="P25" s="746"/>
      <c r="Q25" s="746"/>
      <c r="R25" s="746"/>
      <c r="S25" s="746"/>
      <c r="T25" s="746"/>
      <c r="U25" s="746"/>
      <c r="V25" s="746"/>
      <c r="W25" s="746"/>
      <c r="X25" s="723">
        <f>[1]従6!$X$25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[1]従6!$BH$25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[1]従6!$AJ$26</f>
        <v>明・大
昭・平</v>
      </c>
      <c r="AK26" s="769"/>
      <c r="AL26" s="769"/>
      <c r="AM26" s="790">
        <f>[1]従6!$AM$26</f>
        <v>0</v>
      </c>
      <c r="AN26" s="790"/>
      <c r="AO26" s="790"/>
      <c r="AP26" s="208" t="s">
        <v>7</v>
      </c>
      <c r="AQ26" s="742">
        <f>[1]従6!$AQ$26</f>
        <v>0</v>
      </c>
      <c r="AR26" s="742"/>
      <c r="AS26" s="742"/>
      <c r="AT26" s="208" t="s">
        <v>7</v>
      </c>
      <c r="AU26" s="742">
        <f>[1]従6!$AU$26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[1]従6!$J$27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[1]従6!$AX$27</f>
        <v>0</v>
      </c>
      <c r="AY27" s="717"/>
      <c r="AZ27" s="717"/>
      <c r="BA27" s="717"/>
      <c r="BB27" s="717"/>
      <c r="BC27" s="717"/>
      <c r="BD27" s="717"/>
      <c r="BE27" s="717"/>
      <c r="BF27" s="163"/>
      <c r="BG27" s="163"/>
      <c r="BH27" s="948" t="str">
        <f>[1]従6!$BH$27</f>
        <v xml:space="preserve">    16歳以上30歳未満
 □ 又は70歳以上</v>
      </c>
      <c r="BI27" s="949"/>
      <c r="BJ27" s="949"/>
      <c r="BK27" s="949"/>
      <c r="BL27" s="949"/>
      <c r="BM27" s="949"/>
      <c r="BN27" s="949"/>
      <c r="BO27" s="949"/>
      <c r="BP27" s="953" t="str">
        <f>[1]従6!$BP$27</f>
        <v>□ 留学</v>
      </c>
      <c r="BQ27" s="949"/>
      <c r="BR27" s="949"/>
      <c r="BS27" s="949"/>
      <c r="BT27" s="949"/>
      <c r="BU27" s="949"/>
      <c r="BV27" s="954"/>
      <c r="BW27" s="786">
        <f>[1]従6!$BW$27</f>
        <v>0</v>
      </c>
      <c r="BX27" s="787"/>
      <c r="BY27" s="787"/>
      <c r="BZ27" s="787"/>
      <c r="CA27" s="787"/>
      <c r="CB27" s="787"/>
      <c r="CC27" s="787"/>
      <c r="CD27" s="787"/>
      <c r="CE27" s="787"/>
      <c r="CF27" s="787"/>
      <c r="CG27" s="787"/>
      <c r="CH27" s="787"/>
      <c r="CI27" s="787"/>
      <c r="CJ27" s="787"/>
      <c r="CK27" s="787"/>
      <c r="CL27" s="788"/>
      <c r="CM27" s="785">
        <f>[1]従6!$CM$27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[1]従6!$J$28</f>
        <v>0</v>
      </c>
      <c r="K28" s="776"/>
      <c r="L28" s="776"/>
      <c r="M28" s="776"/>
      <c r="N28" s="776"/>
      <c r="O28" s="776"/>
      <c r="P28" s="776"/>
      <c r="Q28" s="776"/>
      <c r="R28" s="776"/>
      <c r="S28" s="776"/>
      <c r="T28" s="776"/>
      <c r="U28" s="776"/>
      <c r="V28" s="776"/>
      <c r="W28" s="776"/>
      <c r="X28" s="780">
        <f>[1]従6!$X$28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[1]従6!$Z$29</f>
        <v>0</v>
      </c>
      <c r="AA29" s="762"/>
      <c r="AB29" s="762"/>
      <c r="AC29" s="762"/>
      <c r="AD29" s="762"/>
      <c r="AE29" s="762"/>
      <c r="AF29" s="762"/>
      <c r="AG29" s="762"/>
      <c r="AH29" s="762"/>
      <c r="AI29" s="763"/>
      <c r="AJ29" s="768" t="str">
        <f>[1]従6!$AJ$29</f>
        <v>明・大
昭・平</v>
      </c>
      <c r="AK29" s="769"/>
      <c r="AL29" s="769"/>
      <c r="AM29" s="790">
        <f>[1]従6!$AM$29</f>
        <v>0</v>
      </c>
      <c r="AN29" s="790"/>
      <c r="AO29" s="790"/>
      <c r="AP29" s="208" t="s">
        <v>7</v>
      </c>
      <c r="AQ29" s="742">
        <f>[1]従6!$AQ$29</f>
        <v>0</v>
      </c>
      <c r="AR29" s="742"/>
      <c r="AS29" s="742"/>
      <c r="AT29" s="208" t="s">
        <v>7</v>
      </c>
      <c r="AU29" s="742">
        <f>[1]従6!$AU$29</f>
        <v>0</v>
      </c>
      <c r="AV29" s="742"/>
      <c r="AW29" s="789"/>
      <c r="AX29" s="717"/>
      <c r="AY29" s="717"/>
      <c r="AZ29" s="717"/>
      <c r="BA29" s="717"/>
      <c r="BB29" s="717"/>
      <c r="BC29" s="717"/>
      <c r="BD29" s="717"/>
      <c r="BE29" s="717"/>
      <c r="BF29" s="733" t="s">
        <v>141</v>
      </c>
      <c r="BG29" s="733"/>
      <c r="BH29" s="948" t="str">
        <f>[1]従6!$BH$29</f>
        <v xml:space="preserve"> □ 障害者</v>
      </c>
      <c r="BI29" s="949"/>
      <c r="BJ29" s="949"/>
      <c r="BK29" s="949"/>
      <c r="BL29" s="949"/>
      <c r="BM29" s="949"/>
      <c r="BN29" s="949"/>
      <c r="BO29" s="949"/>
      <c r="BP29" s="949" t="str">
        <f>[1]従6!$BP$29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[1]従6!$J$30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[1]従6!$AX$30</f>
        <v>0</v>
      </c>
      <c r="AY30" s="716"/>
      <c r="AZ30" s="716"/>
      <c r="BA30" s="716"/>
      <c r="BB30" s="716"/>
      <c r="BC30" s="716"/>
      <c r="BD30" s="716"/>
      <c r="BE30" s="716"/>
      <c r="BF30" s="201"/>
      <c r="BG30" s="201"/>
      <c r="BH30" s="956" t="str">
        <f>[1]従6!$BH$30</f>
        <v xml:space="preserve">    16歳以上30歳未満
 □ 又は70歳以上</v>
      </c>
      <c r="BI30" s="957"/>
      <c r="BJ30" s="957"/>
      <c r="BK30" s="957"/>
      <c r="BL30" s="957"/>
      <c r="BM30" s="957"/>
      <c r="BN30" s="957"/>
      <c r="BO30" s="957"/>
      <c r="BP30" s="958" t="str">
        <f>[1]従6!$BP$30</f>
        <v>□ 留学</v>
      </c>
      <c r="BQ30" s="957"/>
      <c r="BR30" s="957"/>
      <c r="BS30" s="957"/>
      <c r="BT30" s="957"/>
      <c r="BU30" s="957"/>
      <c r="BV30" s="959"/>
      <c r="BW30" s="794">
        <f>[1]従6!$BW$30</f>
        <v>0</v>
      </c>
      <c r="BX30" s="795"/>
      <c r="BY30" s="795"/>
      <c r="BZ30" s="795"/>
      <c r="CA30" s="795"/>
      <c r="CB30" s="795"/>
      <c r="CC30" s="795"/>
      <c r="CD30" s="795"/>
      <c r="CE30" s="795"/>
      <c r="CF30" s="795"/>
      <c r="CG30" s="795"/>
      <c r="CH30" s="795"/>
      <c r="CI30" s="795"/>
      <c r="CJ30" s="795"/>
      <c r="CK30" s="795"/>
      <c r="CL30" s="796"/>
      <c r="CM30" s="800">
        <f>[1]従6!$CM$30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[1]従6!$J$31</f>
        <v>0</v>
      </c>
      <c r="K31" s="776"/>
      <c r="L31" s="776"/>
      <c r="M31" s="776"/>
      <c r="N31" s="776"/>
      <c r="O31" s="776"/>
      <c r="P31" s="776"/>
      <c r="Q31" s="776"/>
      <c r="R31" s="776"/>
      <c r="S31" s="776"/>
      <c r="T31" s="776"/>
      <c r="U31" s="776"/>
      <c r="V31" s="776"/>
      <c r="W31" s="776"/>
      <c r="X31" s="723">
        <f>[1]従6!$X$31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[1]従6!$Z$32</f>
        <v>0</v>
      </c>
      <c r="AA32" s="762"/>
      <c r="AB32" s="762"/>
      <c r="AC32" s="762"/>
      <c r="AD32" s="762"/>
      <c r="AE32" s="762"/>
      <c r="AF32" s="762"/>
      <c r="AG32" s="762"/>
      <c r="AH32" s="762"/>
      <c r="AI32" s="763"/>
      <c r="AJ32" s="768" t="str">
        <f>[1]従6!$AJ$32</f>
        <v>明・大
昭・平</v>
      </c>
      <c r="AK32" s="769"/>
      <c r="AL32" s="769"/>
      <c r="AM32" s="790">
        <f>[1]従6!$AM$32</f>
        <v>0</v>
      </c>
      <c r="AN32" s="790"/>
      <c r="AO32" s="790"/>
      <c r="AP32" s="208" t="s">
        <v>7</v>
      </c>
      <c r="AQ32" s="742">
        <f>[1]従6!$AQ$32</f>
        <v>0</v>
      </c>
      <c r="AR32" s="742"/>
      <c r="AS32" s="742"/>
      <c r="AT32" s="208" t="s">
        <v>7</v>
      </c>
      <c r="AU32" s="742">
        <f>[1]従6!$AU$32</f>
        <v>0</v>
      </c>
      <c r="AV32" s="742"/>
      <c r="AW32" s="789"/>
      <c r="AX32" s="718"/>
      <c r="AY32" s="718"/>
      <c r="AZ32" s="718"/>
      <c r="BA32" s="718"/>
      <c r="BB32" s="718"/>
      <c r="BC32" s="718"/>
      <c r="BD32" s="718"/>
      <c r="BE32" s="718"/>
      <c r="BF32" s="732" t="s">
        <v>141</v>
      </c>
      <c r="BG32" s="732"/>
      <c r="BH32" s="729" t="str">
        <f>[1]従6!$BH$32</f>
        <v xml:space="preserve"> □ 障害者</v>
      </c>
      <c r="BI32" s="730"/>
      <c r="BJ32" s="730"/>
      <c r="BK32" s="730"/>
      <c r="BL32" s="730"/>
      <c r="BM32" s="730"/>
      <c r="BN32" s="730"/>
      <c r="BO32" s="730"/>
      <c r="BP32" s="730" t="str">
        <f>[1]従6!$BP$32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[1]従6!$J$33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[1]従6!$AX$33</f>
        <v>0</v>
      </c>
      <c r="AY33" s="717"/>
      <c r="AZ33" s="717"/>
      <c r="BA33" s="717"/>
      <c r="BB33" s="717"/>
      <c r="BC33" s="717"/>
      <c r="BD33" s="717"/>
      <c r="BE33" s="717"/>
      <c r="BF33" s="163"/>
      <c r="BG33" s="163"/>
      <c r="BH33" s="948" t="str">
        <f>[1]従6!$BH$33</f>
        <v xml:space="preserve">    16歳以上30歳未満
 □ 又は70歳以上</v>
      </c>
      <c r="BI33" s="949"/>
      <c r="BJ33" s="949"/>
      <c r="BK33" s="949"/>
      <c r="BL33" s="949"/>
      <c r="BM33" s="949"/>
      <c r="BN33" s="949"/>
      <c r="BO33" s="949"/>
      <c r="BP33" s="953" t="str">
        <f>[1]従6!$BP$33</f>
        <v>□ 留学</v>
      </c>
      <c r="BQ33" s="949"/>
      <c r="BR33" s="949"/>
      <c r="BS33" s="949"/>
      <c r="BT33" s="949"/>
      <c r="BU33" s="949"/>
      <c r="BV33" s="954"/>
      <c r="BW33" s="786">
        <f>[1]従6!$BW$33</f>
        <v>0</v>
      </c>
      <c r="BX33" s="787"/>
      <c r="BY33" s="787"/>
      <c r="BZ33" s="787"/>
      <c r="CA33" s="787"/>
      <c r="CB33" s="787"/>
      <c r="CC33" s="787"/>
      <c r="CD33" s="787"/>
      <c r="CE33" s="787"/>
      <c r="CF33" s="787"/>
      <c r="CG33" s="787"/>
      <c r="CH33" s="787"/>
      <c r="CI33" s="787"/>
      <c r="CJ33" s="787"/>
      <c r="CK33" s="787"/>
      <c r="CL33" s="788"/>
      <c r="CM33" s="785">
        <f>[1]従6!$CM$33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[1]従6!$J$34</f>
        <v>0</v>
      </c>
      <c r="K34" s="776"/>
      <c r="L34" s="776"/>
      <c r="M34" s="776"/>
      <c r="N34" s="776"/>
      <c r="O34" s="776"/>
      <c r="P34" s="776"/>
      <c r="Q34" s="776"/>
      <c r="R34" s="776"/>
      <c r="S34" s="776"/>
      <c r="T34" s="776"/>
      <c r="U34" s="776"/>
      <c r="V34" s="776"/>
      <c r="W34" s="776"/>
      <c r="X34" s="780">
        <f>[1]従6!$X$34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[1]従6!$Z$35</f>
        <v>0</v>
      </c>
      <c r="AA35" s="765"/>
      <c r="AB35" s="765"/>
      <c r="AC35" s="765"/>
      <c r="AD35" s="765"/>
      <c r="AE35" s="765"/>
      <c r="AF35" s="765"/>
      <c r="AG35" s="765"/>
      <c r="AH35" s="765"/>
      <c r="AI35" s="766"/>
      <c r="AJ35" s="735" t="str">
        <f>[1]従6!$AJ$35</f>
        <v>明・大
昭・平</v>
      </c>
      <c r="AK35" s="736"/>
      <c r="AL35" s="736"/>
      <c r="AM35" s="734">
        <f>[1]従6!$AM$35</f>
        <v>0</v>
      </c>
      <c r="AN35" s="734"/>
      <c r="AO35" s="734"/>
      <c r="AP35" s="209" t="s">
        <v>7</v>
      </c>
      <c r="AQ35" s="737">
        <f>[1]従6!$AQ$35</f>
        <v>0</v>
      </c>
      <c r="AR35" s="737"/>
      <c r="AS35" s="737"/>
      <c r="AT35" s="209" t="s">
        <v>7</v>
      </c>
      <c r="AU35" s="737">
        <f>[1]従6!$AU$35</f>
        <v>0</v>
      </c>
      <c r="AV35" s="737"/>
      <c r="AW35" s="738"/>
      <c r="AX35" s="717"/>
      <c r="AY35" s="717"/>
      <c r="AZ35" s="717"/>
      <c r="BA35" s="717"/>
      <c r="BB35" s="717"/>
      <c r="BC35" s="717"/>
      <c r="BD35" s="717"/>
      <c r="BE35" s="717"/>
      <c r="BF35" s="733" t="s">
        <v>141</v>
      </c>
      <c r="BG35" s="733"/>
      <c r="BH35" s="948" t="str">
        <f>[1]従6!$BH$35</f>
        <v xml:space="preserve"> □ 障害者</v>
      </c>
      <c r="BI35" s="949"/>
      <c r="BJ35" s="949"/>
      <c r="BK35" s="949"/>
      <c r="BL35" s="949"/>
      <c r="BM35" s="949"/>
      <c r="BN35" s="949"/>
      <c r="BO35" s="949"/>
      <c r="BP35" s="949" t="str">
        <f>[1]従6!$BP$35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[1]従6!$J$36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[1]従6!$AX$36</f>
        <v>0</v>
      </c>
      <c r="AY36" s="716"/>
      <c r="AZ36" s="716"/>
      <c r="BA36" s="716"/>
      <c r="BB36" s="716"/>
      <c r="BC36" s="716"/>
      <c r="BD36" s="716"/>
      <c r="BE36" s="716"/>
      <c r="BF36" s="201"/>
      <c r="BG36" s="201"/>
      <c r="BH36" s="956" t="str">
        <f>[1]従6!$BH$36</f>
        <v xml:space="preserve">    16歳以上30歳未満
 □ 又は70歳以上</v>
      </c>
      <c r="BI36" s="957"/>
      <c r="BJ36" s="957"/>
      <c r="BK36" s="957"/>
      <c r="BL36" s="957"/>
      <c r="BM36" s="957"/>
      <c r="BN36" s="957"/>
      <c r="BO36" s="957"/>
      <c r="BP36" s="958" t="str">
        <f>[1]従6!$BP$36</f>
        <v>□ 留学</v>
      </c>
      <c r="BQ36" s="957"/>
      <c r="BR36" s="957"/>
      <c r="BS36" s="957"/>
      <c r="BT36" s="957"/>
      <c r="BU36" s="957"/>
      <c r="BV36" s="959"/>
      <c r="BW36" s="794">
        <f>[1]従6!$BW$36</f>
        <v>0</v>
      </c>
      <c r="BX36" s="795"/>
      <c r="BY36" s="795"/>
      <c r="BZ36" s="795"/>
      <c r="CA36" s="795"/>
      <c r="CB36" s="795"/>
      <c r="CC36" s="795"/>
      <c r="CD36" s="795"/>
      <c r="CE36" s="795"/>
      <c r="CF36" s="795"/>
      <c r="CG36" s="795"/>
      <c r="CH36" s="795"/>
      <c r="CI36" s="795"/>
      <c r="CJ36" s="795"/>
      <c r="CK36" s="795"/>
      <c r="CL36" s="796"/>
      <c r="CM36" s="800">
        <f>[1]従6!$CM$36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[1]従6!$J$37</f>
        <v>0</v>
      </c>
      <c r="K37" s="776"/>
      <c r="L37" s="776"/>
      <c r="M37" s="776"/>
      <c r="N37" s="776"/>
      <c r="O37" s="776"/>
      <c r="P37" s="776"/>
      <c r="Q37" s="776"/>
      <c r="R37" s="776"/>
      <c r="S37" s="776"/>
      <c r="T37" s="776"/>
      <c r="U37" s="776"/>
      <c r="V37" s="776"/>
      <c r="W37" s="776"/>
      <c r="X37" s="780">
        <f>[1]従6!$X$37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[1]従6!$Z$38</f>
        <v>0</v>
      </c>
      <c r="AA38" s="765"/>
      <c r="AB38" s="765"/>
      <c r="AC38" s="765"/>
      <c r="AD38" s="765"/>
      <c r="AE38" s="765"/>
      <c r="AF38" s="765"/>
      <c r="AG38" s="765"/>
      <c r="AH38" s="765"/>
      <c r="AI38" s="766"/>
      <c r="AJ38" s="735" t="str">
        <f>[1]従6!$AJ$38</f>
        <v>明・大
昭・平</v>
      </c>
      <c r="AK38" s="736"/>
      <c r="AL38" s="736"/>
      <c r="AM38" s="734">
        <f>[1]従6!$AM$38</f>
        <v>0</v>
      </c>
      <c r="AN38" s="734"/>
      <c r="AO38" s="734"/>
      <c r="AP38" s="209" t="s">
        <v>7</v>
      </c>
      <c r="AQ38" s="737">
        <f>[1]従6!$AQ$38</f>
        <v>0</v>
      </c>
      <c r="AR38" s="737"/>
      <c r="AS38" s="737"/>
      <c r="AT38" s="209" t="s">
        <v>7</v>
      </c>
      <c r="AU38" s="737">
        <f>[1]従6!$AU$38</f>
        <v>0</v>
      </c>
      <c r="AV38" s="737"/>
      <c r="AW38" s="738"/>
      <c r="AX38" s="718"/>
      <c r="AY38" s="718"/>
      <c r="AZ38" s="718"/>
      <c r="BA38" s="718"/>
      <c r="BB38" s="718"/>
      <c r="BC38" s="718"/>
      <c r="BD38" s="718"/>
      <c r="BE38" s="718"/>
      <c r="BF38" s="732" t="s">
        <v>141</v>
      </c>
      <c r="BG38" s="812"/>
      <c r="BH38" s="729" t="str">
        <f>[1]従6!$BH$38</f>
        <v xml:space="preserve"> □ 障害者</v>
      </c>
      <c r="BI38" s="730"/>
      <c r="BJ38" s="730"/>
      <c r="BK38" s="730"/>
      <c r="BL38" s="730"/>
      <c r="BM38" s="730"/>
      <c r="BN38" s="730"/>
      <c r="BO38" s="730"/>
      <c r="BP38" s="730" t="str">
        <f>[1]従6!$BP$38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[1]従6!$J$39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[1]従6!$AX$39</f>
        <v>0</v>
      </c>
      <c r="AY39" s="717"/>
      <c r="AZ39" s="717"/>
      <c r="BA39" s="717"/>
      <c r="BB39" s="717"/>
      <c r="BC39" s="717"/>
      <c r="BD39" s="717"/>
      <c r="BE39" s="717"/>
      <c r="BF39" s="163"/>
      <c r="BG39" s="163"/>
      <c r="BH39" s="948" t="str">
        <f>[1]従6!$BH$39</f>
        <v xml:space="preserve">    16歳以上30歳未満
 □ 又は70歳以上</v>
      </c>
      <c r="BI39" s="949"/>
      <c r="BJ39" s="949"/>
      <c r="BK39" s="949"/>
      <c r="BL39" s="949"/>
      <c r="BM39" s="949"/>
      <c r="BN39" s="949"/>
      <c r="BO39" s="949"/>
      <c r="BP39" s="953" t="str">
        <f>[1]従6!$BP$39</f>
        <v>□ 留学</v>
      </c>
      <c r="BQ39" s="949"/>
      <c r="BR39" s="949"/>
      <c r="BS39" s="949"/>
      <c r="BT39" s="949"/>
      <c r="BU39" s="949"/>
      <c r="BV39" s="954"/>
      <c r="BW39" s="786">
        <f>[1]従6!$BW$39</f>
        <v>0</v>
      </c>
      <c r="BX39" s="787"/>
      <c r="BY39" s="787"/>
      <c r="BZ39" s="787"/>
      <c r="CA39" s="787"/>
      <c r="CB39" s="787"/>
      <c r="CC39" s="787"/>
      <c r="CD39" s="787"/>
      <c r="CE39" s="787"/>
      <c r="CF39" s="787"/>
      <c r="CG39" s="787"/>
      <c r="CH39" s="787"/>
      <c r="CI39" s="787"/>
      <c r="CJ39" s="787"/>
      <c r="CK39" s="787"/>
      <c r="CL39" s="788"/>
      <c r="CM39" s="785">
        <f>[1]従6!$CM$39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[1]従6!$J$40</f>
        <v>0</v>
      </c>
      <c r="K40" s="776"/>
      <c r="L40" s="776"/>
      <c r="M40" s="776"/>
      <c r="N40" s="776"/>
      <c r="O40" s="776"/>
      <c r="P40" s="776"/>
      <c r="Q40" s="776"/>
      <c r="R40" s="776"/>
      <c r="S40" s="776"/>
      <c r="T40" s="776"/>
      <c r="U40" s="776"/>
      <c r="V40" s="776"/>
      <c r="W40" s="776"/>
      <c r="X40" s="780">
        <f>[1]従6!$X$40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[1]従6!$Z$41</f>
        <v>0</v>
      </c>
      <c r="AA41" s="765"/>
      <c r="AB41" s="765"/>
      <c r="AC41" s="765"/>
      <c r="AD41" s="765"/>
      <c r="AE41" s="765"/>
      <c r="AF41" s="765"/>
      <c r="AG41" s="765"/>
      <c r="AH41" s="765"/>
      <c r="AI41" s="766"/>
      <c r="AJ41" s="735" t="str">
        <f>[1]従6!$AJ$41</f>
        <v>明・大
昭・平</v>
      </c>
      <c r="AK41" s="736"/>
      <c r="AL41" s="736"/>
      <c r="AM41" s="734">
        <f>[1]従6!$AM$41</f>
        <v>0</v>
      </c>
      <c r="AN41" s="734"/>
      <c r="AO41" s="734"/>
      <c r="AP41" s="209" t="s">
        <v>7</v>
      </c>
      <c r="AQ41" s="737">
        <f>[1]従6!$AQ$41</f>
        <v>0</v>
      </c>
      <c r="AR41" s="737"/>
      <c r="AS41" s="737"/>
      <c r="AT41" s="209" t="s">
        <v>7</v>
      </c>
      <c r="AU41" s="737">
        <f>[1]従6!$AU$41</f>
        <v>0</v>
      </c>
      <c r="AV41" s="737"/>
      <c r="AW41" s="738"/>
      <c r="AX41" s="955"/>
      <c r="AY41" s="955"/>
      <c r="AZ41" s="955"/>
      <c r="BA41" s="955"/>
      <c r="BB41" s="955"/>
      <c r="BC41" s="955"/>
      <c r="BD41" s="955"/>
      <c r="BE41" s="955"/>
      <c r="BF41" s="732" t="s">
        <v>141</v>
      </c>
      <c r="BG41" s="812"/>
      <c r="BH41" s="948" t="str">
        <f>[1]従6!$BH$41</f>
        <v xml:space="preserve"> □ 障害者</v>
      </c>
      <c r="BI41" s="949"/>
      <c r="BJ41" s="949"/>
      <c r="BK41" s="949"/>
      <c r="BL41" s="949"/>
      <c r="BM41" s="949"/>
      <c r="BN41" s="949"/>
      <c r="BO41" s="949"/>
      <c r="BP41" s="949" t="str">
        <f>[1]従6!$BP$41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[1]従6!$I$44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[1]従6!$AX$44</f>
        <v>0</v>
      </c>
      <c r="AY44" s="716"/>
      <c r="AZ44" s="716"/>
      <c r="BA44" s="716"/>
      <c r="BB44" s="716"/>
      <c r="BC44" s="716"/>
      <c r="BD44" s="716"/>
      <c r="BE44" s="716"/>
      <c r="BF44" s="201"/>
      <c r="BG44" s="201"/>
      <c r="BH44" s="794">
        <f>[1]従6!$BH$44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[1]従6!$CC$44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[1]従6!$I$45</f>
        <v>0</v>
      </c>
      <c r="J45" s="746"/>
      <c r="K45" s="746"/>
      <c r="L45" s="746"/>
      <c r="M45" s="746"/>
      <c r="N45" s="746"/>
      <c r="O45" s="746"/>
      <c r="P45" s="746"/>
      <c r="Q45" s="746"/>
      <c r="R45" s="746"/>
      <c r="S45" s="746"/>
      <c r="T45" s="746"/>
      <c r="U45" s="746"/>
      <c r="V45" s="746"/>
      <c r="W45" s="746"/>
      <c r="X45" s="723">
        <f>[1]従6!$X$45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[1]従6!$AJ$46</f>
        <v>明・大
昭・平</v>
      </c>
      <c r="AK46" s="769"/>
      <c r="AL46" s="769"/>
      <c r="AM46" s="790">
        <f>[1]従6!$AM$46</f>
        <v>0</v>
      </c>
      <c r="AN46" s="790"/>
      <c r="AO46" s="790"/>
      <c r="AP46" s="208" t="s">
        <v>7</v>
      </c>
      <c r="AQ46" s="742">
        <f>[1]従6!$AQ$46</f>
        <v>0</v>
      </c>
      <c r="AR46" s="742"/>
      <c r="AS46" s="742"/>
      <c r="AT46" s="208" t="s">
        <v>7</v>
      </c>
      <c r="AU46" s="742">
        <f>[1]従6!$AU$46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[1]従6!$J$47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[1]従6!$AX$47</f>
        <v>0</v>
      </c>
      <c r="AY47" s="717"/>
      <c r="AZ47" s="717"/>
      <c r="BA47" s="717"/>
      <c r="BB47" s="717"/>
      <c r="BC47" s="717"/>
      <c r="BD47" s="717"/>
      <c r="BE47" s="717"/>
      <c r="BF47" s="163"/>
      <c r="BG47" s="163"/>
      <c r="BH47" s="786">
        <f>[1]従6!$BH$47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[1]従6!$CC$47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[1]従6!$J$48</f>
        <v>0</v>
      </c>
      <c r="K48" s="776"/>
      <c r="L48" s="776"/>
      <c r="M48" s="776"/>
      <c r="N48" s="776"/>
      <c r="O48" s="776"/>
      <c r="P48" s="776"/>
      <c r="Q48" s="776"/>
      <c r="R48" s="776"/>
      <c r="S48" s="776"/>
      <c r="T48" s="776"/>
      <c r="U48" s="776"/>
      <c r="V48" s="776"/>
      <c r="W48" s="776"/>
      <c r="X48" s="780">
        <f>[1]従6!$X$48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[1]従6!$Z$49</f>
        <v>0</v>
      </c>
      <c r="AA49" s="962"/>
      <c r="AB49" s="962"/>
      <c r="AC49" s="962"/>
      <c r="AD49" s="962"/>
      <c r="AE49" s="962"/>
      <c r="AF49" s="962"/>
      <c r="AG49" s="962"/>
      <c r="AH49" s="962"/>
      <c r="AI49" s="963"/>
      <c r="AJ49" s="768" t="str">
        <f>[1]従6!$AJ$49</f>
        <v>明・大
昭・平</v>
      </c>
      <c r="AK49" s="769"/>
      <c r="AL49" s="769"/>
      <c r="AM49" s="790">
        <f>[1]従6!$AM$49</f>
        <v>0</v>
      </c>
      <c r="AN49" s="790"/>
      <c r="AO49" s="790"/>
      <c r="AP49" s="208" t="s">
        <v>7</v>
      </c>
      <c r="AQ49" s="742">
        <f>[1]従6!$AQ$49</f>
        <v>0</v>
      </c>
      <c r="AR49" s="742"/>
      <c r="AS49" s="742"/>
      <c r="AT49" s="208" t="s">
        <v>7</v>
      </c>
      <c r="AU49" s="742">
        <f>[1]従6!$AU$49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[1]従6!$J$50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[1]従6!$AX$50</f>
        <v>0</v>
      </c>
      <c r="AY50" s="716"/>
      <c r="AZ50" s="716"/>
      <c r="BA50" s="716"/>
      <c r="BB50" s="716"/>
      <c r="BC50" s="716"/>
      <c r="BD50" s="716"/>
      <c r="BE50" s="716"/>
      <c r="BF50" s="201"/>
      <c r="BG50" s="201"/>
      <c r="BH50" s="794">
        <f>[1]従6!$BH$50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[1]従6!$CC$50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[1]従6!$J$51</f>
        <v>0</v>
      </c>
      <c r="K51" s="776"/>
      <c r="L51" s="776"/>
      <c r="M51" s="776"/>
      <c r="N51" s="776"/>
      <c r="O51" s="776"/>
      <c r="P51" s="776"/>
      <c r="Q51" s="776"/>
      <c r="R51" s="776"/>
      <c r="S51" s="776"/>
      <c r="T51" s="776"/>
      <c r="U51" s="776"/>
      <c r="V51" s="776"/>
      <c r="W51" s="776"/>
      <c r="X51" s="780">
        <f>[1]従6!$X$51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[1]従6!$Z$52</f>
        <v>0</v>
      </c>
      <c r="AA52" s="962"/>
      <c r="AB52" s="962"/>
      <c r="AC52" s="962"/>
      <c r="AD52" s="962"/>
      <c r="AE52" s="962"/>
      <c r="AF52" s="962"/>
      <c r="AG52" s="962"/>
      <c r="AH52" s="962"/>
      <c r="AI52" s="963"/>
      <c r="AJ52" s="768" t="str">
        <f>[1]従6!$AJ$52</f>
        <v>明・大
昭・平</v>
      </c>
      <c r="AK52" s="769"/>
      <c r="AL52" s="769"/>
      <c r="AM52" s="790">
        <f>[1]従6!$AM$52</f>
        <v>0</v>
      </c>
      <c r="AN52" s="790"/>
      <c r="AO52" s="790"/>
      <c r="AP52" s="208" t="s">
        <v>7</v>
      </c>
      <c r="AQ52" s="742">
        <f>[1]従6!$AQ$52</f>
        <v>0</v>
      </c>
      <c r="AR52" s="742"/>
      <c r="AS52" s="742"/>
      <c r="AT52" s="208" t="s">
        <v>7</v>
      </c>
      <c r="AU52" s="742">
        <f>[1]従6!$AU$52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[1]従6!$J$53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[1]従6!$AX$53</f>
        <v>0</v>
      </c>
      <c r="AY53" s="717"/>
      <c r="AZ53" s="717"/>
      <c r="BA53" s="717"/>
      <c r="BB53" s="717"/>
      <c r="BC53" s="717"/>
      <c r="BD53" s="717"/>
      <c r="BE53" s="717"/>
      <c r="BF53" s="163"/>
      <c r="BG53" s="163"/>
      <c r="BH53" s="786">
        <f>[1]従6!$BH$53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[1]従6!$CC$53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[1]従6!$J$54</f>
        <v>0</v>
      </c>
      <c r="K54" s="776"/>
      <c r="L54" s="776"/>
      <c r="M54" s="776"/>
      <c r="N54" s="776"/>
      <c r="O54" s="776"/>
      <c r="P54" s="776"/>
      <c r="Q54" s="776"/>
      <c r="R54" s="776"/>
      <c r="S54" s="776"/>
      <c r="T54" s="776"/>
      <c r="U54" s="776"/>
      <c r="V54" s="776"/>
      <c r="W54" s="776"/>
      <c r="X54" s="723">
        <f>[1]従6!$X$54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[1]従6!$Z$55</f>
        <v>0</v>
      </c>
      <c r="AA55" s="773"/>
      <c r="AB55" s="773"/>
      <c r="AC55" s="773"/>
      <c r="AD55" s="773"/>
      <c r="AE55" s="773"/>
      <c r="AF55" s="773"/>
      <c r="AG55" s="773"/>
      <c r="AH55" s="773"/>
      <c r="AI55" s="774"/>
      <c r="AJ55" s="735" t="str">
        <f>[1]従6!$AJ$55</f>
        <v>明・大
昭・平</v>
      </c>
      <c r="AK55" s="736"/>
      <c r="AL55" s="736"/>
      <c r="AM55" s="734">
        <f>[1]従6!$AM$55</f>
        <v>0</v>
      </c>
      <c r="AN55" s="734"/>
      <c r="AO55" s="734"/>
      <c r="AP55" s="209" t="s">
        <v>7</v>
      </c>
      <c r="AQ55" s="737">
        <f>[1]従6!$AQ$55</f>
        <v>0</v>
      </c>
      <c r="AR55" s="737"/>
      <c r="AS55" s="737"/>
      <c r="AT55" s="209" t="s">
        <v>7</v>
      </c>
      <c r="AU55" s="737">
        <f>[1]従6!$AU$55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[1]従7!$BL$6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[1]従7!$CO$6</f>
        <v>昭和</v>
      </c>
      <c r="CP6" s="917"/>
      <c r="CQ6" s="917"/>
      <c r="CR6" s="832">
        <f>[1]従7!$CR$6</f>
        <v>0</v>
      </c>
      <c r="CS6" s="898" t="s">
        <v>2</v>
      </c>
      <c r="CT6" s="832">
        <f>[1]従7!$CT$6</f>
        <v>0</v>
      </c>
      <c r="CU6" s="898" t="s">
        <v>19</v>
      </c>
      <c r="CV6" s="832">
        <f>[1]従7!$CV$6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[1]従7!$BL$7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[1]従7!$CH$7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[1]従7!$CO$8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[1]従7!$CO$9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[1]従7!$BQ$12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[1]従7!$BL$13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[1]従7!$H$19</f>
        <v>0</v>
      </c>
      <c r="I19" s="934"/>
      <c r="J19" s="934"/>
      <c r="K19" s="934"/>
      <c r="L19" s="934"/>
      <c r="M19" s="934"/>
      <c r="N19" s="934"/>
      <c r="O19" s="934"/>
      <c r="P19" s="934"/>
      <c r="Q19" s="934"/>
      <c r="R19" s="934"/>
      <c r="S19" s="934"/>
      <c r="T19" s="934"/>
      <c r="U19" s="934"/>
      <c r="V19" s="934"/>
      <c r="W19" s="934"/>
      <c r="X19" s="934"/>
      <c r="Y19" s="934"/>
      <c r="Z19" s="935"/>
      <c r="AA19" s="822">
        <f>[1]従7!$AA$19</f>
        <v>0</v>
      </c>
      <c r="AB19" s="822"/>
      <c r="AC19" s="822"/>
      <c r="AD19" s="822"/>
      <c r="AE19" s="822"/>
      <c r="AF19" s="822"/>
      <c r="AG19" s="822"/>
      <c r="AH19" s="822"/>
      <c r="AI19" s="822"/>
      <c r="AJ19" s="822"/>
      <c r="AK19" s="822"/>
      <c r="AL19" s="822"/>
      <c r="AM19" s="169"/>
      <c r="AN19" s="821">
        <f>[1]従7!$AN$19</f>
        <v>0</v>
      </c>
      <c r="AO19" s="822"/>
      <c r="AP19" s="822"/>
      <c r="AQ19" s="822"/>
      <c r="AR19" s="822"/>
      <c r="AS19" s="822"/>
      <c r="AT19" s="822"/>
      <c r="AU19" s="822"/>
      <c r="AV19" s="822"/>
      <c r="AW19" s="822"/>
      <c r="AX19" s="822"/>
      <c r="AY19" s="822"/>
      <c r="AZ19" s="181"/>
      <c r="BA19" s="822">
        <f>[1]従7!$BA$19</f>
        <v>0</v>
      </c>
      <c r="BB19" s="822"/>
      <c r="BC19" s="822"/>
      <c r="BD19" s="822"/>
      <c r="BE19" s="822"/>
      <c r="BF19" s="822"/>
      <c r="BG19" s="822"/>
      <c r="BH19" s="822"/>
      <c r="BI19" s="822"/>
      <c r="BJ19" s="822"/>
      <c r="BK19" s="822"/>
      <c r="BL19" s="169"/>
      <c r="BM19" s="821">
        <f>[1]従7!$BM$19</f>
        <v>0</v>
      </c>
      <c r="BN19" s="822"/>
      <c r="BO19" s="822"/>
      <c r="BP19" s="822"/>
      <c r="BQ19" s="822"/>
      <c r="BR19" s="822"/>
      <c r="BS19" s="822"/>
      <c r="BT19" s="181"/>
      <c r="BU19" s="821">
        <f>[1]従7!$BU$19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[1]従7!$I$24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[1]従7!$AX$24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[1]従7!$BW$24</f>
        <v>0</v>
      </c>
      <c r="BX24" s="795"/>
      <c r="BY24" s="795"/>
      <c r="BZ24" s="795"/>
      <c r="CA24" s="795"/>
      <c r="CB24" s="795"/>
      <c r="CC24" s="795"/>
      <c r="CD24" s="795"/>
      <c r="CE24" s="795"/>
      <c r="CF24" s="795"/>
      <c r="CG24" s="795"/>
      <c r="CH24" s="795"/>
      <c r="CI24" s="795"/>
      <c r="CJ24" s="795"/>
      <c r="CK24" s="795"/>
      <c r="CL24" s="796"/>
      <c r="CM24" s="800">
        <f>[1]従7!$CM$24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[1]従7!$I$25</f>
        <v>0</v>
      </c>
      <c r="J25" s="746"/>
      <c r="K25" s="746"/>
      <c r="L25" s="746"/>
      <c r="M25" s="746"/>
      <c r="N25" s="746"/>
      <c r="O25" s="746"/>
      <c r="P25" s="746"/>
      <c r="Q25" s="746"/>
      <c r="R25" s="746"/>
      <c r="S25" s="746"/>
      <c r="T25" s="746"/>
      <c r="U25" s="746"/>
      <c r="V25" s="746"/>
      <c r="W25" s="746"/>
      <c r="X25" s="723">
        <f>[1]従7!$X$25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[1]従7!$BH$25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[1]従7!$AJ$26</f>
        <v>明・大
昭・平</v>
      </c>
      <c r="AK26" s="769"/>
      <c r="AL26" s="769"/>
      <c r="AM26" s="790">
        <f>[1]従7!$AM$26</f>
        <v>0</v>
      </c>
      <c r="AN26" s="790"/>
      <c r="AO26" s="790"/>
      <c r="AP26" s="208" t="s">
        <v>7</v>
      </c>
      <c r="AQ26" s="742">
        <f>[1]従7!$AQ$26</f>
        <v>0</v>
      </c>
      <c r="AR26" s="742"/>
      <c r="AS26" s="742"/>
      <c r="AT26" s="208" t="s">
        <v>7</v>
      </c>
      <c r="AU26" s="742">
        <f>[1]従7!$AU$26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[1]従7!$J$27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[1]従7!$AX$27</f>
        <v>0</v>
      </c>
      <c r="AY27" s="717"/>
      <c r="AZ27" s="717"/>
      <c r="BA27" s="717"/>
      <c r="BB27" s="717"/>
      <c r="BC27" s="717"/>
      <c r="BD27" s="717"/>
      <c r="BE27" s="717"/>
      <c r="BF27" s="163"/>
      <c r="BG27" s="163"/>
      <c r="BH27" s="948" t="str">
        <f>[1]従7!$BH$27</f>
        <v xml:space="preserve">    16歳以上30歳未満
 □ 又は70歳以上</v>
      </c>
      <c r="BI27" s="949"/>
      <c r="BJ27" s="949"/>
      <c r="BK27" s="949"/>
      <c r="BL27" s="949"/>
      <c r="BM27" s="949"/>
      <c r="BN27" s="949"/>
      <c r="BO27" s="949"/>
      <c r="BP27" s="953" t="str">
        <f>[1]従7!$BP$27</f>
        <v>□ 留学</v>
      </c>
      <c r="BQ27" s="949"/>
      <c r="BR27" s="949"/>
      <c r="BS27" s="949"/>
      <c r="BT27" s="949"/>
      <c r="BU27" s="949"/>
      <c r="BV27" s="954"/>
      <c r="BW27" s="786">
        <f>[1]従7!$BW$27</f>
        <v>0</v>
      </c>
      <c r="BX27" s="787"/>
      <c r="BY27" s="787"/>
      <c r="BZ27" s="787"/>
      <c r="CA27" s="787"/>
      <c r="CB27" s="787"/>
      <c r="CC27" s="787"/>
      <c r="CD27" s="787"/>
      <c r="CE27" s="787"/>
      <c r="CF27" s="787"/>
      <c r="CG27" s="787"/>
      <c r="CH27" s="787"/>
      <c r="CI27" s="787"/>
      <c r="CJ27" s="787"/>
      <c r="CK27" s="787"/>
      <c r="CL27" s="788"/>
      <c r="CM27" s="785">
        <f>[1]従7!$CM$27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[1]従7!$J$28</f>
        <v>0</v>
      </c>
      <c r="K28" s="776"/>
      <c r="L28" s="776"/>
      <c r="M28" s="776"/>
      <c r="N28" s="776"/>
      <c r="O28" s="776"/>
      <c r="P28" s="776"/>
      <c r="Q28" s="776"/>
      <c r="R28" s="776"/>
      <c r="S28" s="776"/>
      <c r="T28" s="776"/>
      <c r="U28" s="776"/>
      <c r="V28" s="776"/>
      <c r="W28" s="776"/>
      <c r="X28" s="780">
        <f>[1]従7!$X$28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[1]従7!$Z$29</f>
        <v>0</v>
      </c>
      <c r="AA29" s="762"/>
      <c r="AB29" s="762"/>
      <c r="AC29" s="762"/>
      <c r="AD29" s="762"/>
      <c r="AE29" s="762"/>
      <c r="AF29" s="762"/>
      <c r="AG29" s="762"/>
      <c r="AH29" s="762"/>
      <c r="AI29" s="763"/>
      <c r="AJ29" s="768" t="str">
        <f>[1]従7!$AJ$29</f>
        <v>明・大
昭・平</v>
      </c>
      <c r="AK29" s="769"/>
      <c r="AL29" s="769"/>
      <c r="AM29" s="790">
        <f>[1]従7!$AM$29</f>
        <v>0</v>
      </c>
      <c r="AN29" s="790"/>
      <c r="AO29" s="790"/>
      <c r="AP29" s="208" t="s">
        <v>7</v>
      </c>
      <c r="AQ29" s="742">
        <f>[1]従7!$AQ$29</f>
        <v>0</v>
      </c>
      <c r="AR29" s="742"/>
      <c r="AS29" s="742"/>
      <c r="AT29" s="208" t="s">
        <v>7</v>
      </c>
      <c r="AU29" s="742">
        <f>[1]従7!$AU$29</f>
        <v>0</v>
      </c>
      <c r="AV29" s="742"/>
      <c r="AW29" s="789"/>
      <c r="AX29" s="717"/>
      <c r="AY29" s="717"/>
      <c r="AZ29" s="717"/>
      <c r="BA29" s="717"/>
      <c r="BB29" s="717"/>
      <c r="BC29" s="717"/>
      <c r="BD29" s="717"/>
      <c r="BE29" s="717"/>
      <c r="BF29" s="733" t="s">
        <v>141</v>
      </c>
      <c r="BG29" s="733"/>
      <c r="BH29" s="948" t="str">
        <f>[1]従7!$BH$29</f>
        <v xml:space="preserve"> □ 障害者</v>
      </c>
      <c r="BI29" s="949"/>
      <c r="BJ29" s="949"/>
      <c r="BK29" s="949"/>
      <c r="BL29" s="949"/>
      <c r="BM29" s="949"/>
      <c r="BN29" s="949"/>
      <c r="BO29" s="949"/>
      <c r="BP29" s="949" t="str">
        <f>[1]従7!$BP$29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[1]従7!$J$30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[1]従7!$AX$30</f>
        <v>0</v>
      </c>
      <c r="AY30" s="716"/>
      <c r="AZ30" s="716"/>
      <c r="BA30" s="716"/>
      <c r="BB30" s="716"/>
      <c r="BC30" s="716"/>
      <c r="BD30" s="716"/>
      <c r="BE30" s="716"/>
      <c r="BF30" s="201"/>
      <c r="BG30" s="201"/>
      <c r="BH30" s="956" t="str">
        <f>[1]従7!$BH$30</f>
        <v xml:space="preserve">    16歳以上30歳未満
 □ 又は70歳以上</v>
      </c>
      <c r="BI30" s="957"/>
      <c r="BJ30" s="957"/>
      <c r="BK30" s="957"/>
      <c r="BL30" s="957"/>
      <c r="BM30" s="957"/>
      <c r="BN30" s="957"/>
      <c r="BO30" s="957"/>
      <c r="BP30" s="958" t="str">
        <f>[1]従7!$BP$30</f>
        <v>□ 留学</v>
      </c>
      <c r="BQ30" s="957"/>
      <c r="BR30" s="957"/>
      <c r="BS30" s="957"/>
      <c r="BT30" s="957"/>
      <c r="BU30" s="957"/>
      <c r="BV30" s="959"/>
      <c r="BW30" s="794">
        <f>[1]従7!$BW$30</f>
        <v>0</v>
      </c>
      <c r="BX30" s="795"/>
      <c r="BY30" s="795"/>
      <c r="BZ30" s="795"/>
      <c r="CA30" s="795"/>
      <c r="CB30" s="795"/>
      <c r="CC30" s="795"/>
      <c r="CD30" s="795"/>
      <c r="CE30" s="795"/>
      <c r="CF30" s="795"/>
      <c r="CG30" s="795"/>
      <c r="CH30" s="795"/>
      <c r="CI30" s="795"/>
      <c r="CJ30" s="795"/>
      <c r="CK30" s="795"/>
      <c r="CL30" s="796"/>
      <c r="CM30" s="800">
        <f>[1]従7!$CM$30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[1]従7!$J$31</f>
        <v>0</v>
      </c>
      <c r="K31" s="776"/>
      <c r="L31" s="776"/>
      <c r="M31" s="776"/>
      <c r="N31" s="776"/>
      <c r="O31" s="776"/>
      <c r="P31" s="776"/>
      <c r="Q31" s="776"/>
      <c r="R31" s="776"/>
      <c r="S31" s="776"/>
      <c r="T31" s="776"/>
      <c r="U31" s="776"/>
      <c r="V31" s="776"/>
      <c r="W31" s="776"/>
      <c r="X31" s="723">
        <f>[1]従7!$X$31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[1]従7!$Z$32</f>
        <v>0</v>
      </c>
      <c r="AA32" s="762"/>
      <c r="AB32" s="762"/>
      <c r="AC32" s="762"/>
      <c r="AD32" s="762"/>
      <c r="AE32" s="762"/>
      <c r="AF32" s="762"/>
      <c r="AG32" s="762"/>
      <c r="AH32" s="762"/>
      <c r="AI32" s="763"/>
      <c r="AJ32" s="768" t="str">
        <f>[1]従7!$AJ$32</f>
        <v>明・大
昭・平</v>
      </c>
      <c r="AK32" s="769"/>
      <c r="AL32" s="769"/>
      <c r="AM32" s="790">
        <f>[1]従7!$AM$32</f>
        <v>0</v>
      </c>
      <c r="AN32" s="790"/>
      <c r="AO32" s="790"/>
      <c r="AP32" s="208" t="s">
        <v>7</v>
      </c>
      <c r="AQ32" s="742">
        <f>[1]従7!$AQ$32</f>
        <v>0</v>
      </c>
      <c r="AR32" s="742"/>
      <c r="AS32" s="742"/>
      <c r="AT32" s="208" t="s">
        <v>7</v>
      </c>
      <c r="AU32" s="742">
        <f>[1]従7!$AU$32</f>
        <v>0</v>
      </c>
      <c r="AV32" s="742"/>
      <c r="AW32" s="789"/>
      <c r="AX32" s="718"/>
      <c r="AY32" s="718"/>
      <c r="AZ32" s="718"/>
      <c r="BA32" s="718"/>
      <c r="BB32" s="718"/>
      <c r="BC32" s="718"/>
      <c r="BD32" s="718"/>
      <c r="BE32" s="718"/>
      <c r="BF32" s="732" t="s">
        <v>141</v>
      </c>
      <c r="BG32" s="732"/>
      <c r="BH32" s="729" t="str">
        <f>[1]従7!$BH$32</f>
        <v xml:space="preserve"> □ 障害者</v>
      </c>
      <c r="BI32" s="730"/>
      <c r="BJ32" s="730"/>
      <c r="BK32" s="730"/>
      <c r="BL32" s="730"/>
      <c r="BM32" s="730"/>
      <c r="BN32" s="730"/>
      <c r="BO32" s="730"/>
      <c r="BP32" s="730" t="str">
        <f>[1]従7!$BP$32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[1]従7!$J$33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[1]従7!$AX$33</f>
        <v>0</v>
      </c>
      <c r="AY33" s="717"/>
      <c r="AZ33" s="717"/>
      <c r="BA33" s="717"/>
      <c r="BB33" s="717"/>
      <c r="BC33" s="717"/>
      <c r="BD33" s="717"/>
      <c r="BE33" s="717"/>
      <c r="BF33" s="163"/>
      <c r="BG33" s="163"/>
      <c r="BH33" s="948" t="str">
        <f>[1]従7!$BH$33</f>
        <v xml:space="preserve">    16歳以上30歳未満
 □ 又は70歳以上</v>
      </c>
      <c r="BI33" s="949"/>
      <c r="BJ33" s="949"/>
      <c r="BK33" s="949"/>
      <c r="BL33" s="949"/>
      <c r="BM33" s="949"/>
      <c r="BN33" s="949"/>
      <c r="BO33" s="949"/>
      <c r="BP33" s="953" t="str">
        <f>[1]従7!$BP$33</f>
        <v>□ 留学</v>
      </c>
      <c r="BQ33" s="949"/>
      <c r="BR33" s="949"/>
      <c r="BS33" s="949"/>
      <c r="BT33" s="949"/>
      <c r="BU33" s="949"/>
      <c r="BV33" s="954"/>
      <c r="BW33" s="786">
        <f>[1]従7!$BW$33</f>
        <v>0</v>
      </c>
      <c r="BX33" s="787"/>
      <c r="BY33" s="787"/>
      <c r="BZ33" s="787"/>
      <c r="CA33" s="787"/>
      <c r="CB33" s="787"/>
      <c r="CC33" s="787"/>
      <c r="CD33" s="787"/>
      <c r="CE33" s="787"/>
      <c r="CF33" s="787"/>
      <c r="CG33" s="787"/>
      <c r="CH33" s="787"/>
      <c r="CI33" s="787"/>
      <c r="CJ33" s="787"/>
      <c r="CK33" s="787"/>
      <c r="CL33" s="788"/>
      <c r="CM33" s="785">
        <f>[1]従7!$CM$33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[1]従7!$J$34</f>
        <v>0</v>
      </c>
      <c r="K34" s="776"/>
      <c r="L34" s="776"/>
      <c r="M34" s="776"/>
      <c r="N34" s="776"/>
      <c r="O34" s="776"/>
      <c r="P34" s="776"/>
      <c r="Q34" s="776"/>
      <c r="R34" s="776"/>
      <c r="S34" s="776"/>
      <c r="T34" s="776"/>
      <c r="U34" s="776"/>
      <c r="V34" s="776"/>
      <c r="W34" s="776"/>
      <c r="X34" s="780">
        <f>[1]従7!$X$34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[1]従7!$Z$35</f>
        <v>0</v>
      </c>
      <c r="AA35" s="765"/>
      <c r="AB35" s="765"/>
      <c r="AC35" s="765"/>
      <c r="AD35" s="765"/>
      <c r="AE35" s="765"/>
      <c r="AF35" s="765"/>
      <c r="AG35" s="765"/>
      <c r="AH35" s="765"/>
      <c r="AI35" s="766"/>
      <c r="AJ35" s="735" t="str">
        <f>[1]従7!$AJ$35</f>
        <v>明・大
昭・平</v>
      </c>
      <c r="AK35" s="736"/>
      <c r="AL35" s="736"/>
      <c r="AM35" s="734">
        <f>[1]従7!$AM$35</f>
        <v>0</v>
      </c>
      <c r="AN35" s="734"/>
      <c r="AO35" s="734"/>
      <c r="AP35" s="209" t="s">
        <v>7</v>
      </c>
      <c r="AQ35" s="737">
        <f>[1]従7!$AQ$35</f>
        <v>0</v>
      </c>
      <c r="AR35" s="737"/>
      <c r="AS35" s="737"/>
      <c r="AT35" s="209" t="s">
        <v>7</v>
      </c>
      <c r="AU35" s="737">
        <f>[1]従7!$AU$35</f>
        <v>0</v>
      </c>
      <c r="AV35" s="737"/>
      <c r="AW35" s="738"/>
      <c r="AX35" s="717"/>
      <c r="AY35" s="717"/>
      <c r="AZ35" s="717"/>
      <c r="BA35" s="717"/>
      <c r="BB35" s="717"/>
      <c r="BC35" s="717"/>
      <c r="BD35" s="717"/>
      <c r="BE35" s="717"/>
      <c r="BF35" s="733" t="s">
        <v>141</v>
      </c>
      <c r="BG35" s="733"/>
      <c r="BH35" s="948" t="str">
        <f>[1]従7!$BH$35</f>
        <v xml:space="preserve"> □ 障害者</v>
      </c>
      <c r="BI35" s="949"/>
      <c r="BJ35" s="949"/>
      <c r="BK35" s="949"/>
      <c r="BL35" s="949"/>
      <c r="BM35" s="949"/>
      <c r="BN35" s="949"/>
      <c r="BO35" s="949"/>
      <c r="BP35" s="949" t="str">
        <f>[1]従7!$BP$35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[1]従7!$J$36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[1]従7!$AX$36</f>
        <v>0</v>
      </c>
      <c r="AY36" s="716"/>
      <c r="AZ36" s="716"/>
      <c r="BA36" s="716"/>
      <c r="BB36" s="716"/>
      <c r="BC36" s="716"/>
      <c r="BD36" s="716"/>
      <c r="BE36" s="716"/>
      <c r="BF36" s="201"/>
      <c r="BG36" s="201"/>
      <c r="BH36" s="956" t="str">
        <f>[1]従7!$BH$36</f>
        <v xml:space="preserve">    16歳以上30歳未満
 □ 又は70歳以上</v>
      </c>
      <c r="BI36" s="957"/>
      <c r="BJ36" s="957"/>
      <c r="BK36" s="957"/>
      <c r="BL36" s="957"/>
      <c r="BM36" s="957"/>
      <c r="BN36" s="957"/>
      <c r="BO36" s="957"/>
      <c r="BP36" s="958" t="str">
        <f>[1]従7!$BP$36</f>
        <v>□ 留学</v>
      </c>
      <c r="BQ36" s="957"/>
      <c r="BR36" s="957"/>
      <c r="BS36" s="957"/>
      <c r="BT36" s="957"/>
      <c r="BU36" s="957"/>
      <c r="BV36" s="959"/>
      <c r="BW36" s="794">
        <f>[1]従7!$BW$36</f>
        <v>0</v>
      </c>
      <c r="BX36" s="795"/>
      <c r="BY36" s="795"/>
      <c r="BZ36" s="795"/>
      <c r="CA36" s="795"/>
      <c r="CB36" s="795"/>
      <c r="CC36" s="795"/>
      <c r="CD36" s="795"/>
      <c r="CE36" s="795"/>
      <c r="CF36" s="795"/>
      <c r="CG36" s="795"/>
      <c r="CH36" s="795"/>
      <c r="CI36" s="795"/>
      <c r="CJ36" s="795"/>
      <c r="CK36" s="795"/>
      <c r="CL36" s="796"/>
      <c r="CM36" s="800">
        <f>[1]従7!$CM$36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[1]従7!$J$37</f>
        <v>0</v>
      </c>
      <c r="K37" s="776"/>
      <c r="L37" s="776"/>
      <c r="M37" s="776"/>
      <c r="N37" s="776"/>
      <c r="O37" s="776"/>
      <c r="P37" s="776"/>
      <c r="Q37" s="776"/>
      <c r="R37" s="776"/>
      <c r="S37" s="776"/>
      <c r="T37" s="776"/>
      <c r="U37" s="776"/>
      <c r="V37" s="776"/>
      <c r="W37" s="776"/>
      <c r="X37" s="780">
        <f>[1]従7!$X$37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[1]従7!$Z$38</f>
        <v>0</v>
      </c>
      <c r="AA38" s="765"/>
      <c r="AB38" s="765"/>
      <c r="AC38" s="765"/>
      <c r="AD38" s="765"/>
      <c r="AE38" s="765"/>
      <c r="AF38" s="765"/>
      <c r="AG38" s="765"/>
      <c r="AH38" s="765"/>
      <c r="AI38" s="766"/>
      <c r="AJ38" s="735" t="str">
        <f>[1]従7!$AJ$38</f>
        <v>明・大
昭・平</v>
      </c>
      <c r="AK38" s="736"/>
      <c r="AL38" s="736"/>
      <c r="AM38" s="734">
        <f>[1]従7!$AM$38</f>
        <v>0</v>
      </c>
      <c r="AN38" s="734"/>
      <c r="AO38" s="734"/>
      <c r="AP38" s="209" t="s">
        <v>7</v>
      </c>
      <c r="AQ38" s="737">
        <f>[1]従7!$AQ$38</f>
        <v>0</v>
      </c>
      <c r="AR38" s="737"/>
      <c r="AS38" s="737"/>
      <c r="AT38" s="209" t="s">
        <v>7</v>
      </c>
      <c r="AU38" s="737">
        <f>[1]従7!$AU$38</f>
        <v>0</v>
      </c>
      <c r="AV38" s="737"/>
      <c r="AW38" s="738"/>
      <c r="AX38" s="718"/>
      <c r="AY38" s="718"/>
      <c r="AZ38" s="718"/>
      <c r="BA38" s="718"/>
      <c r="BB38" s="718"/>
      <c r="BC38" s="718"/>
      <c r="BD38" s="718"/>
      <c r="BE38" s="718"/>
      <c r="BF38" s="732" t="s">
        <v>141</v>
      </c>
      <c r="BG38" s="812"/>
      <c r="BH38" s="729" t="str">
        <f>[1]従7!$BH$38</f>
        <v xml:space="preserve"> □ 障害者</v>
      </c>
      <c r="BI38" s="730"/>
      <c r="BJ38" s="730"/>
      <c r="BK38" s="730"/>
      <c r="BL38" s="730"/>
      <c r="BM38" s="730"/>
      <c r="BN38" s="730"/>
      <c r="BO38" s="730"/>
      <c r="BP38" s="730" t="str">
        <f>[1]従7!$BP$38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[1]従7!$J$39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[1]従7!$AX$39</f>
        <v>0</v>
      </c>
      <c r="AY39" s="717"/>
      <c r="AZ39" s="717"/>
      <c r="BA39" s="717"/>
      <c r="BB39" s="717"/>
      <c r="BC39" s="717"/>
      <c r="BD39" s="717"/>
      <c r="BE39" s="717"/>
      <c r="BF39" s="163"/>
      <c r="BG39" s="163"/>
      <c r="BH39" s="948" t="str">
        <f>[1]従7!$BH$39</f>
        <v xml:space="preserve">    16歳以上30歳未満
 □ 又は70歳以上</v>
      </c>
      <c r="BI39" s="949"/>
      <c r="BJ39" s="949"/>
      <c r="BK39" s="949"/>
      <c r="BL39" s="949"/>
      <c r="BM39" s="949"/>
      <c r="BN39" s="949"/>
      <c r="BO39" s="949"/>
      <c r="BP39" s="953" t="str">
        <f>[1]従7!$BP$39</f>
        <v>□ 留学</v>
      </c>
      <c r="BQ39" s="949"/>
      <c r="BR39" s="949"/>
      <c r="BS39" s="949"/>
      <c r="BT39" s="949"/>
      <c r="BU39" s="949"/>
      <c r="BV39" s="954"/>
      <c r="BW39" s="786">
        <f>[1]従7!$BW$39</f>
        <v>0</v>
      </c>
      <c r="BX39" s="787"/>
      <c r="BY39" s="787"/>
      <c r="BZ39" s="787"/>
      <c r="CA39" s="787"/>
      <c r="CB39" s="787"/>
      <c r="CC39" s="787"/>
      <c r="CD39" s="787"/>
      <c r="CE39" s="787"/>
      <c r="CF39" s="787"/>
      <c r="CG39" s="787"/>
      <c r="CH39" s="787"/>
      <c r="CI39" s="787"/>
      <c r="CJ39" s="787"/>
      <c r="CK39" s="787"/>
      <c r="CL39" s="788"/>
      <c r="CM39" s="785">
        <f>[1]従7!$CM$39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[1]従7!$J$40</f>
        <v>0</v>
      </c>
      <c r="K40" s="776"/>
      <c r="L40" s="776"/>
      <c r="M40" s="776"/>
      <c r="N40" s="776"/>
      <c r="O40" s="776"/>
      <c r="P40" s="776"/>
      <c r="Q40" s="776"/>
      <c r="R40" s="776"/>
      <c r="S40" s="776"/>
      <c r="T40" s="776"/>
      <c r="U40" s="776"/>
      <c r="V40" s="776"/>
      <c r="W40" s="776"/>
      <c r="X40" s="780">
        <f>[1]従7!$X$40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[1]従7!$Z$41</f>
        <v>0</v>
      </c>
      <c r="AA41" s="765"/>
      <c r="AB41" s="765"/>
      <c r="AC41" s="765"/>
      <c r="AD41" s="765"/>
      <c r="AE41" s="765"/>
      <c r="AF41" s="765"/>
      <c r="AG41" s="765"/>
      <c r="AH41" s="765"/>
      <c r="AI41" s="766"/>
      <c r="AJ41" s="735" t="str">
        <f>[1]従7!$AJ$41</f>
        <v>明・大
昭・平</v>
      </c>
      <c r="AK41" s="736"/>
      <c r="AL41" s="736"/>
      <c r="AM41" s="734">
        <f>[1]従7!$AM$41</f>
        <v>0</v>
      </c>
      <c r="AN41" s="734"/>
      <c r="AO41" s="734"/>
      <c r="AP41" s="209" t="s">
        <v>7</v>
      </c>
      <c r="AQ41" s="737">
        <f>[1]従7!$AQ$41</f>
        <v>0</v>
      </c>
      <c r="AR41" s="737"/>
      <c r="AS41" s="737"/>
      <c r="AT41" s="209" t="s">
        <v>7</v>
      </c>
      <c r="AU41" s="737">
        <f>[1]従7!$AU$41</f>
        <v>0</v>
      </c>
      <c r="AV41" s="737"/>
      <c r="AW41" s="738"/>
      <c r="AX41" s="955"/>
      <c r="AY41" s="955"/>
      <c r="AZ41" s="955"/>
      <c r="BA41" s="955"/>
      <c r="BB41" s="955"/>
      <c r="BC41" s="955"/>
      <c r="BD41" s="955"/>
      <c r="BE41" s="955"/>
      <c r="BF41" s="732" t="s">
        <v>141</v>
      </c>
      <c r="BG41" s="812"/>
      <c r="BH41" s="948" t="str">
        <f>[1]従7!$BH$41</f>
        <v xml:space="preserve"> □ 障害者</v>
      </c>
      <c r="BI41" s="949"/>
      <c r="BJ41" s="949"/>
      <c r="BK41" s="949"/>
      <c r="BL41" s="949"/>
      <c r="BM41" s="949"/>
      <c r="BN41" s="949"/>
      <c r="BO41" s="949"/>
      <c r="BP41" s="949" t="str">
        <f>[1]従7!$BP$41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[1]従7!$I$44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[1]従7!$AX$44</f>
        <v>0</v>
      </c>
      <c r="AY44" s="716"/>
      <c r="AZ44" s="716"/>
      <c r="BA44" s="716"/>
      <c r="BB44" s="716"/>
      <c r="BC44" s="716"/>
      <c r="BD44" s="716"/>
      <c r="BE44" s="716"/>
      <c r="BF44" s="201"/>
      <c r="BG44" s="201"/>
      <c r="BH44" s="794">
        <f>[1]従7!$BH$44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[1]従7!$CC$44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[1]従7!$I$45</f>
        <v>0</v>
      </c>
      <c r="J45" s="746"/>
      <c r="K45" s="746"/>
      <c r="L45" s="746"/>
      <c r="M45" s="746"/>
      <c r="N45" s="746"/>
      <c r="O45" s="746"/>
      <c r="P45" s="746"/>
      <c r="Q45" s="746"/>
      <c r="R45" s="746"/>
      <c r="S45" s="746"/>
      <c r="T45" s="746"/>
      <c r="U45" s="746"/>
      <c r="V45" s="746"/>
      <c r="W45" s="746"/>
      <c r="X45" s="723">
        <f>[1]従7!$X$45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[1]従7!$AJ$46</f>
        <v>明・大
昭・平</v>
      </c>
      <c r="AK46" s="769"/>
      <c r="AL46" s="769"/>
      <c r="AM46" s="790">
        <f>[1]従7!$AM$46</f>
        <v>0</v>
      </c>
      <c r="AN46" s="790"/>
      <c r="AO46" s="790"/>
      <c r="AP46" s="208" t="s">
        <v>7</v>
      </c>
      <c r="AQ46" s="742">
        <f>[1]従7!$AQ$46</f>
        <v>0</v>
      </c>
      <c r="AR46" s="742"/>
      <c r="AS46" s="742"/>
      <c r="AT46" s="208" t="s">
        <v>7</v>
      </c>
      <c r="AU46" s="742">
        <f>[1]従7!$AU$46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[1]従7!$J$47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[1]従7!$AX$47</f>
        <v>0</v>
      </c>
      <c r="AY47" s="717"/>
      <c r="AZ47" s="717"/>
      <c r="BA47" s="717"/>
      <c r="BB47" s="717"/>
      <c r="BC47" s="717"/>
      <c r="BD47" s="717"/>
      <c r="BE47" s="717"/>
      <c r="BF47" s="163"/>
      <c r="BG47" s="163"/>
      <c r="BH47" s="786">
        <f>[1]従7!$BH$47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[1]従7!$CC$47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[1]従7!$J$48</f>
        <v>0</v>
      </c>
      <c r="K48" s="776"/>
      <c r="L48" s="776"/>
      <c r="M48" s="776"/>
      <c r="N48" s="776"/>
      <c r="O48" s="776"/>
      <c r="P48" s="776"/>
      <c r="Q48" s="776"/>
      <c r="R48" s="776"/>
      <c r="S48" s="776"/>
      <c r="T48" s="776"/>
      <c r="U48" s="776"/>
      <c r="V48" s="776"/>
      <c r="W48" s="776"/>
      <c r="X48" s="780">
        <f>[1]従7!$X$48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[1]従7!$Z$49</f>
        <v>0</v>
      </c>
      <c r="AA49" s="962"/>
      <c r="AB49" s="962"/>
      <c r="AC49" s="962"/>
      <c r="AD49" s="962"/>
      <c r="AE49" s="962"/>
      <c r="AF49" s="962"/>
      <c r="AG49" s="962"/>
      <c r="AH49" s="962"/>
      <c r="AI49" s="963"/>
      <c r="AJ49" s="768" t="str">
        <f>[1]従7!$AJ$49</f>
        <v>明・大
昭・平</v>
      </c>
      <c r="AK49" s="769"/>
      <c r="AL49" s="769"/>
      <c r="AM49" s="790">
        <f>[1]従7!$AM$49</f>
        <v>0</v>
      </c>
      <c r="AN49" s="790"/>
      <c r="AO49" s="790"/>
      <c r="AP49" s="208" t="s">
        <v>7</v>
      </c>
      <c r="AQ49" s="742">
        <f>[1]従7!$AQ$49</f>
        <v>0</v>
      </c>
      <c r="AR49" s="742"/>
      <c r="AS49" s="742"/>
      <c r="AT49" s="208" t="s">
        <v>7</v>
      </c>
      <c r="AU49" s="742">
        <f>[1]従7!$AU$49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[1]従7!$J$50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[1]従7!$AX$50</f>
        <v>0</v>
      </c>
      <c r="AY50" s="716"/>
      <c r="AZ50" s="716"/>
      <c r="BA50" s="716"/>
      <c r="BB50" s="716"/>
      <c r="BC50" s="716"/>
      <c r="BD50" s="716"/>
      <c r="BE50" s="716"/>
      <c r="BF50" s="201"/>
      <c r="BG50" s="201"/>
      <c r="BH50" s="794">
        <f>[1]従7!$BH$50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[1]従7!$CC$50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[1]従7!$J$51</f>
        <v>0</v>
      </c>
      <c r="K51" s="776"/>
      <c r="L51" s="776"/>
      <c r="M51" s="776"/>
      <c r="N51" s="776"/>
      <c r="O51" s="776"/>
      <c r="P51" s="776"/>
      <c r="Q51" s="776"/>
      <c r="R51" s="776"/>
      <c r="S51" s="776"/>
      <c r="T51" s="776"/>
      <c r="U51" s="776"/>
      <c r="V51" s="776"/>
      <c r="W51" s="776"/>
      <c r="X51" s="780">
        <f>[1]従7!$X$51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[1]従7!$Z$52</f>
        <v>0</v>
      </c>
      <c r="AA52" s="962"/>
      <c r="AB52" s="962"/>
      <c r="AC52" s="962"/>
      <c r="AD52" s="962"/>
      <c r="AE52" s="962"/>
      <c r="AF52" s="962"/>
      <c r="AG52" s="962"/>
      <c r="AH52" s="962"/>
      <c r="AI52" s="963"/>
      <c r="AJ52" s="768" t="str">
        <f>[1]従7!$AJ$52</f>
        <v>明・大
昭・平</v>
      </c>
      <c r="AK52" s="769"/>
      <c r="AL52" s="769"/>
      <c r="AM52" s="790">
        <f>[1]従7!$AM$52</f>
        <v>0</v>
      </c>
      <c r="AN52" s="790"/>
      <c r="AO52" s="790"/>
      <c r="AP52" s="208" t="s">
        <v>7</v>
      </c>
      <c r="AQ52" s="742">
        <f>[1]従7!$AQ$52</f>
        <v>0</v>
      </c>
      <c r="AR52" s="742"/>
      <c r="AS52" s="742"/>
      <c r="AT52" s="208" t="s">
        <v>7</v>
      </c>
      <c r="AU52" s="742">
        <f>[1]従7!$AU$52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[1]従7!$J$53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[1]従7!$AX$53</f>
        <v>0</v>
      </c>
      <c r="AY53" s="717"/>
      <c r="AZ53" s="717"/>
      <c r="BA53" s="717"/>
      <c r="BB53" s="717"/>
      <c r="BC53" s="717"/>
      <c r="BD53" s="717"/>
      <c r="BE53" s="717"/>
      <c r="BF53" s="163"/>
      <c r="BG53" s="163"/>
      <c r="BH53" s="786">
        <f>[1]従7!$BH$53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[1]従7!$CC$53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[1]従7!$J$54</f>
        <v>0</v>
      </c>
      <c r="K54" s="776"/>
      <c r="L54" s="776"/>
      <c r="M54" s="776"/>
      <c r="N54" s="776"/>
      <c r="O54" s="776"/>
      <c r="P54" s="776"/>
      <c r="Q54" s="776"/>
      <c r="R54" s="776"/>
      <c r="S54" s="776"/>
      <c r="T54" s="776"/>
      <c r="U54" s="776"/>
      <c r="V54" s="776"/>
      <c r="W54" s="776"/>
      <c r="X54" s="723">
        <f>[1]従7!$X$54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[1]従7!$Z$55</f>
        <v>0</v>
      </c>
      <c r="AA55" s="773"/>
      <c r="AB55" s="773"/>
      <c r="AC55" s="773"/>
      <c r="AD55" s="773"/>
      <c r="AE55" s="773"/>
      <c r="AF55" s="773"/>
      <c r="AG55" s="773"/>
      <c r="AH55" s="773"/>
      <c r="AI55" s="774"/>
      <c r="AJ55" s="735" t="str">
        <f>[1]従7!$AJ$55</f>
        <v>明・大
昭・平</v>
      </c>
      <c r="AK55" s="736"/>
      <c r="AL55" s="736"/>
      <c r="AM55" s="734">
        <f>[1]従7!$AM$55</f>
        <v>0</v>
      </c>
      <c r="AN55" s="734"/>
      <c r="AO55" s="734"/>
      <c r="AP55" s="209" t="s">
        <v>7</v>
      </c>
      <c r="AQ55" s="737">
        <f>[1]従7!$AQ$55</f>
        <v>0</v>
      </c>
      <c r="AR55" s="737"/>
      <c r="AS55" s="737"/>
      <c r="AT55" s="209" t="s">
        <v>7</v>
      </c>
      <c r="AU55" s="737">
        <f>[1]従7!$AU$55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[1]従8!$BL$6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[1]従8!$CO$6</f>
        <v>昭和</v>
      </c>
      <c r="CP6" s="917"/>
      <c r="CQ6" s="917"/>
      <c r="CR6" s="832">
        <f>[1]従8!$CR$6</f>
        <v>0</v>
      </c>
      <c r="CS6" s="898" t="s">
        <v>2</v>
      </c>
      <c r="CT6" s="832">
        <f>[1]従8!$CT$6</f>
        <v>0</v>
      </c>
      <c r="CU6" s="898" t="s">
        <v>19</v>
      </c>
      <c r="CV6" s="832">
        <f>[1]従8!$CV$6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[1]従8!$BL$7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[1]従8!$CH$7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[1]従8!$CO$8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[1]従8!$CO$9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[1]従8!$BQ$12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[1]従8!$BL$13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[1]従8!$H$19</f>
        <v>0</v>
      </c>
      <c r="I19" s="934"/>
      <c r="J19" s="934"/>
      <c r="K19" s="934"/>
      <c r="L19" s="934"/>
      <c r="M19" s="934"/>
      <c r="N19" s="934"/>
      <c r="O19" s="934"/>
      <c r="P19" s="934"/>
      <c r="Q19" s="934"/>
      <c r="R19" s="934"/>
      <c r="S19" s="934"/>
      <c r="T19" s="934"/>
      <c r="U19" s="934"/>
      <c r="V19" s="934"/>
      <c r="W19" s="934"/>
      <c r="X19" s="934"/>
      <c r="Y19" s="934"/>
      <c r="Z19" s="935"/>
      <c r="AA19" s="822">
        <f>[1]従8!$AA$19</f>
        <v>0</v>
      </c>
      <c r="AB19" s="822"/>
      <c r="AC19" s="822"/>
      <c r="AD19" s="822"/>
      <c r="AE19" s="822"/>
      <c r="AF19" s="822"/>
      <c r="AG19" s="822"/>
      <c r="AH19" s="822"/>
      <c r="AI19" s="822"/>
      <c r="AJ19" s="822"/>
      <c r="AK19" s="822"/>
      <c r="AL19" s="822"/>
      <c r="AM19" s="169"/>
      <c r="AN19" s="821">
        <f>[1]従8!$AN$19</f>
        <v>0</v>
      </c>
      <c r="AO19" s="822"/>
      <c r="AP19" s="822"/>
      <c r="AQ19" s="822"/>
      <c r="AR19" s="822"/>
      <c r="AS19" s="822"/>
      <c r="AT19" s="822"/>
      <c r="AU19" s="822"/>
      <c r="AV19" s="822"/>
      <c r="AW19" s="822"/>
      <c r="AX19" s="822"/>
      <c r="AY19" s="822"/>
      <c r="AZ19" s="181"/>
      <c r="BA19" s="822">
        <f>[1]従8!$BA$19</f>
        <v>0</v>
      </c>
      <c r="BB19" s="822"/>
      <c r="BC19" s="822"/>
      <c r="BD19" s="822"/>
      <c r="BE19" s="822"/>
      <c r="BF19" s="822"/>
      <c r="BG19" s="822"/>
      <c r="BH19" s="822"/>
      <c r="BI19" s="822"/>
      <c r="BJ19" s="822"/>
      <c r="BK19" s="822"/>
      <c r="BL19" s="169"/>
      <c r="BM19" s="821">
        <f>[1]従8!$BM$19</f>
        <v>0</v>
      </c>
      <c r="BN19" s="822"/>
      <c r="BO19" s="822"/>
      <c r="BP19" s="822"/>
      <c r="BQ19" s="822"/>
      <c r="BR19" s="822"/>
      <c r="BS19" s="822"/>
      <c r="BT19" s="181"/>
      <c r="BU19" s="821">
        <f>[1]従8!$BU$19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[1]従8!$I$24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[1]従8!$AX$24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[1]従8!$BW$24</f>
        <v>0</v>
      </c>
      <c r="BX24" s="795"/>
      <c r="BY24" s="795"/>
      <c r="BZ24" s="795"/>
      <c r="CA24" s="795"/>
      <c r="CB24" s="795"/>
      <c r="CC24" s="795"/>
      <c r="CD24" s="795"/>
      <c r="CE24" s="795"/>
      <c r="CF24" s="795"/>
      <c r="CG24" s="795"/>
      <c r="CH24" s="795"/>
      <c r="CI24" s="795"/>
      <c r="CJ24" s="795"/>
      <c r="CK24" s="795"/>
      <c r="CL24" s="796"/>
      <c r="CM24" s="800">
        <f>[1]従8!$CM$24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[1]従8!$I$25</f>
        <v>0</v>
      </c>
      <c r="J25" s="746"/>
      <c r="K25" s="746"/>
      <c r="L25" s="746"/>
      <c r="M25" s="746"/>
      <c r="N25" s="746"/>
      <c r="O25" s="746"/>
      <c r="P25" s="746"/>
      <c r="Q25" s="746"/>
      <c r="R25" s="746"/>
      <c r="S25" s="746"/>
      <c r="T25" s="746"/>
      <c r="U25" s="746"/>
      <c r="V25" s="746"/>
      <c r="W25" s="746"/>
      <c r="X25" s="723">
        <f>[1]従8!$X$25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[1]従8!$BH$25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[1]従8!$AJ$26</f>
        <v>明・大
昭・平</v>
      </c>
      <c r="AK26" s="769"/>
      <c r="AL26" s="769"/>
      <c r="AM26" s="790">
        <f>[1]従8!$AM$26</f>
        <v>0</v>
      </c>
      <c r="AN26" s="790"/>
      <c r="AO26" s="790"/>
      <c r="AP26" s="208" t="s">
        <v>7</v>
      </c>
      <c r="AQ26" s="742">
        <f>[1]従8!$AQ$26</f>
        <v>0</v>
      </c>
      <c r="AR26" s="742"/>
      <c r="AS26" s="742"/>
      <c r="AT26" s="208" t="s">
        <v>7</v>
      </c>
      <c r="AU26" s="742">
        <f>[1]従8!$AU$26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[1]従8!$J$27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[1]従8!$AX$27</f>
        <v>0</v>
      </c>
      <c r="AY27" s="717"/>
      <c r="AZ27" s="717"/>
      <c r="BA27" s="717"/>
      <c r="BB27" s="717"/>
      <c r="BC27" s="717"/>
      <c r="BD27" s="717"/>
      <c r="BE27" s="717"/>
      <c r="BF27" s="163"/>
      <c r="BG27" s="163"/>
      <c r="BH27" s="948" t="str">
        <f>[1]従8!$BH$27</f>
        <v xml:space="preserve">    16歳以上30歳未満
 □ 又は70歳以上</v>
      </c>
      <c r="BI27" s="949"/>
      <c r="BJ27" s="949"/>
      <c r="BK27" s="949"/>
      <c r="BL27" s="949"/>
      <c r="BM27" s="949"/>
      <c r="BN27" s="949"/>
      <c r="BO27" s="949"/>
      <c r="BP27" s="953" t="str">
        <f>[1]従8!$BP$27</f>
        <v>□ 留学</v>
      </c>
      <c r="BQ27" s="949"/>
      <c r="BR27" s="949"/>
      <c r="BS27" s="949"/>
      <c r="BT27" s="949"/>
      <c r="BU27" s="949"/>
      <c r="BV27" s="954"/>
      <c r="BW27" s="786">
        <f>[1]従8!$BW$27</f>
        <v>0</v>
      </c>
      <c r="BX27" s="787"/>
      <c r="BY27" s="787"/>
      <c r="BZ27" s="787"/>
      <c r="CA27" s="787"/>
      <c r="CB27" s="787"/>
      <c r="CC27" s="787"/>
      <c r="CD27" s="787"/>
      <c r="CE27" s="787"/>
      <c r="CF27" s="787"/>
      <c r="CG27" s="787"/>
      <c r="CH27" s="787"/>
      <c r="CI27" s="787"/>
      <c r="CJ27" s="787"/>
      <c r="CK27" s="787"/>
      <c r="CL27" s="788"/>
      <c r="CM27" s="785">
        <f>[1]従8!$CM$27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[1]従8!$J$28</f>
        <v>0</v>
      </c>
      <c r="K28" s="776"/>
      <c r="L28" s="776"/>
      <c r="M28" s="776"/>
      <c r="N28" s="776"/>
      <c r="O28" s="776"/>
      <c r="P28" s="776"/>
      <c r="Q28" s="776"/>
      <c r="R28" s="776"/>
      <c r="S28" s="776"/>
      <c r="T28" s="776"/>
      <c r="U28" s="776"/>
      <c r="V28" s="776"/>
      <c r="W28" s="776"/>
      <c r="X28" s="780">
        <f>[1]従8!$X$28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[1]従8!$Z$29</f>
        <v>0</v>
      </c>
      <c r="AA29" s="762"/>
      <c r="AB29" s="762"/>
      <c r="AC29" s="762"/>
      <c r="AD29" s="762"/>
      <c r="AE29" s="762"/>
      <c r="AF29" s="762"/>
      <c r="AG29" s="762"/>
      <c r="AH29" s="762"/>
      <c r="AI29" s="763"/>
      <c r="AJ29" s="768" t="str">
        <f>[1]従8!$AJ$29</f>
        <v>明・大
昭・平</v>
      </c>
      <c r="AK29" s="769"/>
      <c r="AL29" s="769"/>
      <c r="AM29" s="790">
        <f>[1]従8!$AM$29</f>
        <v>0</v>
      </c>
      <c r="AN29" s="790"/>
      <c r="AO29" s="790"/>
      <c r="AP29" s="208" t="s">
        <v>7</v>
      </c>
      <c r="AQ29" s="742">
        <f>[1]従8!$AQ$29</f>
        <v>0</v>
      </c>
      <c r="AR29" s="742"/>
      <c r="AS29" s="742"/>
      <c r="AT29" s="208" t="s">
        <v>7</v>
      </c>
      <c r="AU29" s="742">
        <f>[1]従8!$AU$29</f>
        <v>0</v>
      </c>
      <c r="AV29" s="742"/>
      <c r="AW29" s="789"/>
      <c r="AX29" s="717"/>
      <c r="AY29" s="717"/>
      <c r="AZ29" s="717"/>
      <c r="BA29" s="717"/>
      <c r="BB29" s="717"/>
      <c r="BC29" s="717"/>
      <c r="BD29" s="717"/>
      <c r="BE29" s="717"/>
      <c r="BF29" s="733" t="s">
        <v>141</v>
      </c>
      <c r="BG29" s="733"/>
      <c r="BH29" s="948" t="str">
        <f>[1]従8!$BH$29</f>
        <v xml:space="preserve"> □ 障害者</v>
      </c>
      <c r="BI29" s="949"/>
      <c r="BJ29" s="949"/>
      <c r="BK29" s="949"/>
      <c r="BL29" s="949"/>
      <c r="BM29" s="949"/>
      <c r="BN29" s="949"/>
      <c r="BO29" s="949"/>
      <c r="BP29" s="949" t="str">
        <f>[1]従8!$BP$29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[1]従8!$J$30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[1]従8!$AX$30</f>
        <v>0</v>
      </c>
      <c r="AY30" s="716"/>
      <c r="AZ30" s="716"/>
      <c r="BA30" s="716"/>
      <c r="BB30" s="716"/>
      <c r="BC30" s="716"/>
      <c r="BD30" s="716"/>
      <c r="BE30" s="716"/>
      <c r="BF30" s="201"/>
      <c r="BG30" s="201"/>
      <c r="BH30" s="956" t="str">
        <f>[1]従8!$BH$30</f>
        <v xml:space="preserve">    16歳以上30歳未満
 □ 又は70歳以上</v>
      </c>
      <c r="BI30" s="957"/>
      <c r="BJ30" s="957"/>
      <c r="BK30" s="957"/>
      <c r="BL30" s="957"/>
      <c r="BM30" s="957"/>
      <c r="BN30" s="957"/>
      <c r="BO30" s="957"/>
      <c r="BP30" s="958" t="str">
        <f>[1]従8!$BP$30</f>
        <v>□ 留学</v>
      </c>
      <c r="BQ30" s="957"/>
      <c r="BR30" s="957"/>
      <c r="BS30" s="957"/>
      <c r="BT30" s="957"/>
      <c r="BU30" s="957"/>
      <c r="BV30" s="959"/>
      <c r="BW30" s="794">
        <f>[1]従8!$BW$30</f>
        <v>0</v>
      </c>
      <c r="BX30" s="795"/>
      <c r="BY30" s="795"/>
      <c r="BZ30" s="795"/>
      <c r="CA30" s="795"/>
      <c r="CB30" s="795"/>
      <c r="CC30" s="795"/>
      <c r="CD30" s="795"/>
      <c r="CE30" s="795"/>
      <c r="CF30" s="795"/>
      <c r="CG30" s="795"/>
      <c r="CH30" s="795"/>
      <c r="CI30" s="795"/>
      <c r="CJ30" s="795"/>
      <c r="CK30" s="795"/>
      <c r="CL30" s="796"/>
      <c r="CM30" s="800">
        <f>[1]従8!$CM$30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[1]従8!$J$31</f>
        <v>0</v>
      </c>
      <c r="K31" s="776"/>
      <c r="L31" s="776"/>
      <c r="M31" s="776"/>
      <c r="N31" s="776"/>
      <c r="O31" s="776"/>
      <c r="P31" s="776"/>
      <c r="Q31" s="776"/>
      <c r="R31" s="776"/>
      <c r="S31" s="776"/>
      <c r="T31" s="776"/>
      <c r="U31" s="776"/>
      <c r="V31" s="776"/>
      <c r="W31" s="776"/>
      <c r="X31" s="723">
        <f>[1]従8!$X$31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[1]従8!$Z$32</f>
        <v>0</v>
      </c>
      <c r="AA32" s="762"/>
      <c r="AB32" s="762"/>
      <c r="AC32" s="762"/>
      <c r="AD32" s="762"/>
      <c r="AE32" s="762"/>
      <c r="AF32" s="762"/>
      <c r="AG32" s="762"/>
      <c r="AH32" s="762"/>
      <c r="AI32" s="763"/>
      <c r="AJ32" s="768" t="str">
        <f>[1]従8!$AJ$32</f>
        <v>明・大
昭・平</v>
      </c>
      <c r="AK32" s="769"/>
      <c r="AL32" s="769"/>
      <c r="AM32" s="790">
        <f>[1]従8!$AM$32</f>
        <v>0</v>
      </c>
      <c r="AN32" s="790"/>
      <c r="AO32" s="790"/>
      <c r="AP32" s="208" t="s">
        <v>7</v>
      </c>
      <c r="AQ32" s="742">
        <f>[1]従8!$AQ$32</f>
        <v>0</v>
      </c>
      <c r="AR32" s="742"/>
      <c r="AS32" s="742"/>
      <c r="AT32" s="208" t="s">
        <v>7</v>
      </c>
      <c r="AU32" s="742">
        <f>[1]従8!$AU$32</f>
        <v>0</v>
      </c>
      <c r="AV32" s="742"/>
      <c r="AW32" s="789"/>
      <c r="AX32" s="718"/>
      <c r="AY32" s="718"/>
      <c r="AZ32" s="718"/>
      <c r="BA32" s="718"/>
      <c r="BB32" s="718"/>
      <c r="BC32" s="718"/>
      <c r="BD32" s="718"/>
      <c r="BE32" s="718"/>
      <c r="BF32" s="732" t="s">
        <v>141</v>
      </c>
      <c r="BG32" s="732"/>
      <c r="BH32" s="729" t="str">
        <f>[1]従8!$BH$32</f>
        <v xml:space="preserve"> □ 障害者</v>
      </c>
      <c r="BI32" s="730"/>
      <c r="BJ32" s="730"/>
      <c r="BK32" s="730"/>
      <c r="BL32" s="730"/>
      <c r="BM32" s="730"/>
      <c r="BN32" s="730"/>
      <c r="BO32" s="730"/>
      <c r="BP32" s="730" t="str">
        <f>[1]従8!$BP$32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[1]従8!$J$33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[1]従8!$AX$33</f>
        <v>0</v>
      </c>
      <c r="AY33" s="717"/>
      <c r="AZ33" s="717"/>
      <c r="BA33" s="717"/>
      <c r="BB33" s="717"/>
      <c r="BC33" s="717"/>
      <c r="BD33" s="717"/>
      <c r="BE33" s="717"/>
      <c r="BF33" s="163"/>
      <c r="BG33" s="163"/>
      <c r="BH33" s="948" t="str">
        <f>[1]従8!$BH$33</f>
        <v xml:space="preserve">    16歳以上30歳未満
 □ 又は70歳以上</v>
      </c>
      <c r="BI33" s="949"/>
      <c r="BJ33" s="949"/>
      <c r="BK33" s="949"/>
      <c r="BL33" s="949"/>
      <c r="BM33" s="949"/>
      <c r="BN33" s="949"/>
      <c r="BO33" s="949"/>
      <c r="BP33" s="953" t="str">
        <f>[1]従8!$BP$33</f>
        <v>□ 留学</v>
      </c>
      <c r="BQ33" s="949"/>
      <c r="BR33" s="949"/>
      <c r="BS33" s="949"/>
      <c r="BT33" s="949"/>
      <c r="BU33" s="949"/>
      <c r="BV33" s="954"/>
      <c r="BW33" s="786">
        <f>[1]従8!$BW$33</f>
        <v>0</v>
      </c>
      <c r="BX33" s="787"/>
      <c r="BY33" s="787"/>
      <c r="BZ33" s="787"/>
      <c r="CA33" s="787"/>
      <c r="CB33" s="787"/>
      <c r="CC33" s="787"/>
      <c r="CD33" s="787"/>
      <c r="CE33" s="787"/>
      <c r="CF33" s="787"/>
      <c r="CG33" s="787"/>
      <c r="CH33" s="787"/>
      <c r="CI33" s="787"/>
      <c r="CJ33" s="787"/>
      <c r="CK33" s="787"/>
      <c r="CL33" s="788"/>
      <c r="CM33" s="785">
        <f>[1]従8!$CM$33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[1]従8!$J$34</f>
        <v>0</v>
      </c>
      <c r="K34" s="776"/>
      <c r="L34" s="776"/>
      <c r="M34" s="776"/>
      <c r="N34" s="776"/>
      <c r="O34" s="776"/>
      <c r="P34" s="776"/>
      <c r="Q34" s="776"/>
      <c r="R34" s="776"/>
      <c r="S34" s="776"/>
      <c r="T34" s="776"/>
      <c r="U34" s="776"/>
      <c r="V34" s="776"/>
      <c r="W34" s="776"/>
      <c r="X34" s="780">
        <f>[1]従8!$X$34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[1]従8!$Z$35</f>
        <v>0</v>
      </c>
      <c r="AA35" s="765"/>
      <c r="AB35" s="765"/>
      <c r="AC35" s="765"/>
      <c r="AD35" s="765"/>
      <c r="AE35" s="765"/>
      <c r="AF35" s="765"/>
      <c r="AG35" s="765"/>
      <c r="AH35" s="765"/>
      <c r="AI35" s="766"/>
      <c r="AJ35" s="735" t="str">
        <f>[1]従8!$AJ$35</f>
        <v>明・大
昭・平</v>
      </c>
      <c r="AK35" s="736"/>
      <c r="AL35" s="736"/>
      <c r="AM35" s="734">
        <f>[1]従8!$AM$35</f>
        <v>0</v>
      </c>
      <c r="AN35" s="734"/>
      <c r="AO35" s="734"/>
      <c r="AP35" s="209" t="s">
        <v>7</v>
      </c>
      <c r="AQ35" s="737">
        <f>[1]従8!$AQ$35</f>
        <v>0</v>
      </c>
      <c r="AR35" s="737"/>
      <c r="AS35" s="737"/>
      <c r="AT35" s="209" t="s">
        <v>7</v>
      </c>
      <c r="AU35" s="737">
        <f>[1]従8!$AU$35</f>
        <v>0</v>
      </c>
      <c r="AV35" s="737"/>
      <c r="AW35" s="738"/>
      <c r="AX35" s="717"/>
      <c r="AY35" s="717"/>
      <c r="AZ35" s="717"/>
      <c r="BA35" s="717"/>
      <c r="BB35" s="717"/>
      <c r="BC35" s="717"/>
      <c r="BD35" s="717"/>
      <c r="BE35" s="717"/>
      <c r="BF35" s="733" t="s">
        <v>141</v>
      </c>
      <c r="BG35" s="733"/>
      <c r="BH35" s="948" t="str">
        <f>[1]従8!$BH$35</f>
        <v xml:space="preserve"> □ 障害者</v>
      </c>
      <c r="BI35" s="949"/>
      <c r="BJ35" s="949"/>
      <c r="BK35" s="949"/>
      <c r="BL35" s="949"/>
      <c r="BM35" s="949"/>
      <c r="BN35" s="949"/>
      <c r="BO35" s="949"/>
      <c r="BP35" s="949" t="str">
        <f>[1]従8!$BP$35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[1]従8!$J$36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[1]従8!$AX$36</f>
        <v>0</v>
      </c>
      <c r="AY36" s="716"/>
      <c r="AZ36" s="716"/>
      <c r="BA36" s="716"/>
      <c r="BB36" s="716"/>
      <c r="BC36" s="716"/>
      <c r="BD36" s="716"/>
      <c r="BE36" s="716"/>
      <c r="BF36" s="201"/>
      <c r="BG36" s="201"/>
      <c r="BH36" s="956" t="str">
        <f>[1]従8!$BH$36</f>
        <v xml:space="preserve">    16歳以上30歳未満
 □ 又は70歳以上</v>
      </c>
      <c r="BI36" s="957"/>
      <c r="BJ36" s="957"/>
      <c r="BK36" s="957"/>
      <c r="BL36" s="957"/>
      <c r="BM36" s="957"/>
      <c r="BN36" s="957"/>
      <c r="BO36" s="957"/>
      <c r="BP36" s="958" t="str">
        <f>[1]従8!$BP$36</f>
        <v>□ 留学</v>
      </c>
      <c r="BQ36" s="957"/>
      <c r="BR36" s="957"/>
      <c r="BS36" s="957"/>
      <c r="BT36" s="957"/>
      <c r="BU36" s="957"/>
      <c r="BV36" s="959"/>
      <c r="BW36" s="794">
        <f>[1]従8!$BW$36</f>
        <v>0</v>
      </c>
      <c r="BX36" s="795"/>
      <c r="BY36" s="795"/>
      <c r="BZ36" s="795"/>
      <c r="CA36" s="795"/>
      <c r="CB36" s="795"/>
      <c r="CC36" s="795"/>
      <c r="CD36" s="795"/>
      <c r="CE36" s="795"/>
      <c r="CF36" s="795"/>
      <c r="CG36" s="795"/>
      <c r="CH36" s="795"/>
      <c r="CI36" s="795"/>
      <c r="CJ36" s="795"/>
      <c r="CK36" s="795"/>
      <c r="CL36" s="796"/>
      <c r="CM36" s="800">
        <f>[1]従8!$CM$36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[1]従8!$J$37</f>
        <v>0</v>
      </c>
      <c r="K37" s="776"/>
      <c r="L37" s="776"/>
      <c r="M37" s="776"/>
      <c r="N37" s="776"/>
      <c r="O37" s="776"/>
      <c r="P37" s="776"/>
      <c r="Q37" s="776"/>
      <c r="R37" s="776"/>
      <c r="S37" s="776"/>
      <c r="T37" s="776"/>
      <c r="U37" s="776"/>
      <c r="V37" s="776"/>
      <c r="W37" s="776"/>
      <c r="X37" s="780">
        <f>[1]従8!$X$37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[1]従8!$Z$38</f>
        <v>0</v>
      </c>
      <c r="AA38" s="765"/>
      <c r="AB38" s="765"/>
      <c r="AC38" s="765"/>
      <c r="AD38" s="765"/>
      <c r="AE38" s="765"/>
      <c r="AF38" s="765"/>
      <c r="AG38" s="765"/>
      <c r="AH38" s="765"/>
      <c r="AI38" s="766"/>
      <c r="AJ38" s="735" t="str">
        <f>[1]従8!$AJ$38</f>
        <v>明・大
昭・平</v>
      </c>
      <c r="AK38" s="736"/>
      <c r="AL38" s="736"/>
      <c r="AM38" s="734">
        <f>[1]従8!$AM$38</f>
        <v>0</v>
      </c>
      <c r="AN38" s="734"/>
      <c r="AO38" s="734"/>
      <c r="AP38" s="209" t="s">
        <v>7</v>
      </c>
      <c r="AQ38" s="737">
        <f>[1]従8!$AQ$38</f>
        <v>0</v>
      </c>
      <c r="AR38" s="737"/>
      <c r="AS38" s="737"/>
      <c r="AT38" s="209" t="s">
        <v>7</v>
      </c>
      <c r="AU38" s="737">
        <f>[1]従8!$AU$38</f>
        <v>0</v>
      </c>
      <c r="AV38" s="737"/>
      <c r="AW38" s="738"/>
      <c r="AX38" s="718"/>
      <c r="AY38" s="718"/>
      <c r="AZ38" s="718"/>
      <c r="BA38" s="718"/>
      <c r="BB38" s="718"/>
      <c r="BC38" s="718"/>
      <c r="BD38" s="718"/>
      <c r="BE38" s="718"/>
      <c r="BF38" s="732" t="s">
        <v>141</v>
      </c>
      <c r="BG38" s="812"/>
      <c r="BH38" s="729" t="str">
        <f>[1]従8!$BH$38</f>
        <v xml:space="preserve"> □ 障害者</v>
      </c>
      <c r="BI38" s="730"/>
      <c r="BJ38" s="730"/>
      <c r="BK38" s="730"/>
      <c r="BL38" s="730"/>
      <c r="BM38" s="730"/>
      <c r="BN38" s="730"/>
      <c r="BO38" s="730"/>
      <c r="BP38" s="730" t="str">
        <f>[1]従8!$BP$38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[1]従8!$J$39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[1]従8!$AX$39</f>
        <v>0</v>
      </c>
      <c r="AY39" s="717"/>
      <c r="AZ39" s="717"/>
      <c r="BA39" s="717"/>
      <c r="BB39" s="717"/>
      <c r="BC39" s="717"/>
      <c r="BD39" s="717"/>
      <c r="BE39" s="717"/>
      <c r="BF39" s="163"/>
      <c r="BG39" s="163"/>
      <c r="BH39" s="948" t="str">
        <f>[1]従8!$BH$39</f>
        <v xml:space="preserve">    16歳以上30歳未満
 □ 又は70歳以上</v>
      </c>
      <c r="BI39" s="949"/>
      <c r="BJ39" s="949"/>
      <c r="BK39" s="949"/>
      <c r="BL39" s="949"/>
      <c r="BM39" s="949"/>
      <c r="BN39" s="949"/>
      <c r="BO39" s="949"/>
      <c r="BP39" s="953" t="str">
        <f>[1]従8!$BP$39</f>
        <v>□ 留学</v>
      </c>
      <c r="BQ39" s="949"/>
      <c r="BR39" s="949"/>
      <c r="BS39" s="949"/>
      <c r="BT39" s="949"/>
      <c r="BU39" s="949"/>
      <c r="BV39" s="954"/>
      <c r="BW39" s="786">
        <f>[1]従8!$BW$39</f>
        <v>0</v>
      </c>
      <c r="BX39" s="787"/>
      <c r="BY39" s="787"/>
      <c r="BZ39" s="787"/>
      <c r="CA39" s="787"/>
      <c r="CB39" s="787"/>
      <c r="CC39" s="787"/>
      <c r="CD39" s="787"/>
      <c r="CE39" s="787"/>
      <c r="CF39" s="787"/>
      <c r="CG39" s="787"/>
      <c r="CH39" s="787"/>
      <c r="CI39" s="787"/>
      <c r="CJ39" s="787"/>
      <c r="CK39" s="787"/>
      <c r="CL39" s="788"/>
      <c r="CM39" s="785">
        <f>[1]従8!$CM$39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[1]従8!$J$40</f>
        <v>0</v>
      </c>
      <c r="K40" s="776"/>
      <c r="L40" s="776"/>
      <c r="M40" s="776"/>
      <c r="N40" s="776"/>
      <c r="O40" s="776"/>
      <c r="P40" s="776"/>
      <c r="Q40" s="776"/>
      <c r="R40" s="776"/>
      <c r="S40" s="776"/>
      <c r="T40" s="776"/>
      <c r="U40" s="776"/>
      <c r="V40" s="776"/>
      <c r="W40" s="776"/>
      <c r="X40" s="780">
        <f>[1]従8!$X$40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[1]従8!$Z$41</f>
        <v>0</v>
      </c>
      <c r="AA41" s="765"/>
      <c r="AB41" s="765"/>
      <c r="AC41" s="765"/>
      <c r="AD41" s="765"/>
      <c r="AE41" s="765"/>
      <c r="AF41" s="765"/>
      <c r="AG41" s="765"/>
      <c r="AH41" s="765"/>
      <c r="AI41" s="766"/>
      <c r="AJ41" s="735" t="str">
        <f>[1]従8!$AJ$41</f>
        <v>明・大
昭・平</v>
      </c>
      <c r="AK41" s="736"/>
      <c r="AL41" s="736"/>
      <c r="AM41" s="734">
        <f>[1]従8!$AM$41</f>
        <v>0</v>
      </c>
      <c r="AN41" s="734"/>
      <c r="AO41" s="734"/>
      <c r="AP41" s="209" t="s">
        <v>7</v>
      </c>
      <c r="AQ41" s="737">
        <f>[1]従8!$AQ$41</f>
        <v>0</v>
      </c>
      <c r="AR41" s="737"/>
      <c r="AS41" s="737"/>
      <c r="AT41" s="209" t="s">
        <v>7</v>
      </c>
      <c r="AU41" s="737">
        <f>[1]従8!$AU$41</f>
        <v>0</v>
      </c>
      <c r="AV41" s="737"/>
      <c r="AW41" s="738"/>
      <c r="AX41" s="955"/>
      <c r="AY41" s="955"/>
      <c r="AZ41" s="955"/>
      <c r="BA41" s="955"/>
      <c r="BB41" s="955"/>
      <c r="BC41" s="955"/>
      <c r="BD41" s="955"/>
      <c r="BE41" s="955"/>
      <c r="BF41" s="732" t="s">
        <v>141</v>
      </c>
      <c r="BG41" s="812"/>
      <c r="BH41" s="948" t="str">
        <f>[1]従8!$BH$41</f>
        <v xml:space="preserve"> □ 障害者</v>
      </c>
      <c r="BI41" s="949"/>
      <c r="BJ41" s="949"/>
      <c r="BK41" s="949"/>
      <c r="BL41" s="949"/>
      <c r="BM41" s="949"/>
      <c r="BN41" s="949"/>
      <c r="BO41" s="949"/>
      <c r="BP41" s="949" t="str">
        <f>[1]従8!$BP$41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[1]従8!$I$44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[1]従8!$AX$44</f>
        <v>0</v>
      </c>
      <c r="AY44" s="716"/>
      <c r="AZ44" s="716"/>
      <c r="BA44" s="716"/>
      <c r="BB44" s="716"/>
      <c r="BC44" s="716"/>
      <c r="BD44" s="716"/>
      <c r="BE44" s="716"/>
      <c r="BF44" s="201"/>
      <c r="BG44" s="201"/>
      <c r="BH44" s="794">
        <f>[1]従8!$BH$44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[1]従8!$CC$44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[1]従8!$I$45</f>
        <v>0</v>
      </c>
      <c r="J45" s="746"/>
      <c r="K45" s="746"/>
      <c r="L45" s="746"/>
      <c r="M45" s="746"/>
      <c r="N45" s="746"/>
      <c r="O45" s="746"/>
      <c r="P45" s="746"/>
      <c r="Q45" s="746"/>
      <c r="R45" s="746"/>
      <c r="S45" s="746"/>
      <c r="T45" s="746"/>
      <c r="U45" s="746"/>
      <c r="V45" s="746"/>
      <c r="W45" s="746"/>
      <c r="X45" s="723">
        <f>[1]従8!$X$45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[1]従8!$AJ$46</f>
        <v>明・大
昭・平</v>
      </c>
      <c r="AK46" s="769"/>
      <c r="AL46" s="769"/>
      <c r="AM46" s="790">
        <f>[1]従8!$AM$46</f>
        <v>0</v>
      </c>
      <c r="AN46" s="790"/>
      <c r="AO46" s="790"/>
      <c r="AP46" s="208" t="s">
        <v>7</v>
      </c>
      <c r="AQ46" s="742">
        <f>[1]従8!$AQ$46</f>
        <v>0</v>
      </c>
      <c r="AR46" s="742"/>
      <c r="AS46" s="742"/>
      <c r="AT46" s="208" t="s">
        <v>7</v>
      </c>
      <c r="AU46" s="742">
        <f>[1]従8!$AU$46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[1]従8!$J$47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[1]従8!$AX$47</f>
        <v>0</v>
      </c>
      <c r="AY47" s="717"/>
      <c r="AZ47" s="717"/>
      <c r="BA47" s="717"/>
      <c r="BB47" s="717"/>
      <c r="BC47" s="717"/>
      <c r="BD47" s="717"/>
      <c r="BE47" s="717"/>
      <c r="BF47" s="163"/>
      <c r="BG47" s="163"/>
      <c r="BH47" s="786">
        <f>[1]従8!$BH$47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[1]従8!$CC$47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[1]従8!$J$48</f>
        <v>0</v>
      </c>
      <c r="K48" s="776"/>
      <c r="L48" s="776"/>
      <c r="M48" s="776"/>
      <c r="N48" s="776"/>
      <c r="O48" s="776"/>
      <c r="P48" s="776"/>
      <c r="Q48" s="776"/>
      <c r="R48" s="776"/>
      <c r="S48" s="776"/>
      <c r="T48" s="776"/>
      <c r="U48" s="776"/>
      <c r="V48" s="776"/>
      <c r="W48" s="776"/>
      <c r="X48" s="780">
        <f>[1]従8!$X$48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[1]従8!$Z$49</f>
        <v>0</v>
      </c>
      <c r="AA49" s="962"/>
      <c r="AB49" s="962"/>
      <c r="AC49" s="962"/>
      <c r="AD49" s="962"/>
      <c r="AE49" s="962"/>
      <c r="AF49" s="962"/>
      <c r="AG49" s="962"/>
      <c r="AH49" s="962"/>
      <c r="AI49" s="963"/>
      <c r="AJ49" s="768" t="str">
        <f>[1]従8!$AJ$49</f>
        <v>明・大
昭・平</v>
      </c>
      <c r="AK49" s="769"/>
      <c r="AL49" s="769"/>
      <c r="AM49" s="790">
        <f>[1]従8!$AM$49</f>
        <v>0</v>
      </c>
      <c r="AN49" s="790"/>
      <c r="AO49" s="790"/>
      <c r="AP49" s="208" t="s">
        <v>7</v>
      </c>
      <c r="AQ49" s="742">
        <f>[1]従8!$AQ$49</f>
        <v>0</v>
      </c>
      <c r="AR49" s="742"/>
      <c r="AS49" s="742"/>
      <c r="AT49" s="208" t="s">
        <v>7</v>
      </c>
      <c r="AU49" s="742">
        <f>[1]従8!$AU$49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[1]従8!$J$50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[1]従8!$AX$50</f>
        <v>0</v>
      </c>
      <c r="AY50" s="716"/>
      <c r="AZ50" s="716"/>
      <c r="BA50" s="716"/>
      <c r="BB50" s="716"/>
      <c r="BC50" s="716"/>
      <c r="BD50" s="716"/>
      <c r="BE50" s="716"/>
      <c r="BF50" s="201"/>
      <c r="BG50" s="201"/>
      <c r="BH50" s="794">
        <f>[1]従8!$BH$50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[1]従8!$CC$50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[1]従8!$J$51</f>
        <v>0</v>
      </c>
      <c r="K51" s="776"/>
      <c r="L51" s="776"/>
      <c r="M51" s="776"/>
      <c r="N51" s="776"/>
      <c r="O51" s="776"/>
      <c r="P51" s="776"/>
      <c r="Q51" s="776"/>
      <c r="R51" s="776"/>
      <c r="S51" s="776"/>
      <c r="T51" s="776"/>
      <c r="U51" s="776"/>
      <c r="V51" s="776"/>
      <c r="W51" s="776"/>
      <c r="X51" s="780">
        <f>[1]従8!$X$51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[1]従8!$Z$52</f>
        <v>0</v>
      </c>
      <c r="AA52" s="962"/>
      <c r="AB52" s="962"/>
      <c r="AC52" s="962"/>
      <c r="AD52" s="962"/>
      <c r="AE52" s="962"/>
      <c r="AF52" s="962"/>
      <c r="AG52" s="962"/>
      <c r="AH52" s="962"/>
      <c r="AI52" s="963"/>
      <c r="AJ52" s="768" t="str">
        <f>[1]従8!$AJ$52</f>
        <v>明・大
昭・平</v>
      </c>
      <c r="AK52" s="769"/>
      <c r="AL52" s="769"/>
      <c r="AM52" s="790">
        <f>[1]従8!$AM$52</f>
        <v>0</v>
      </c>
      <c r="AN52" s="790"/>
      <c r="AO52" s="790"/>
      <c r="AP52" s="208" t="s">
        <v>7</v>
      </c>
      <c r="AQ52" s="742">
        <f>[1]従8!$AQ$52</f>
        <v>0</v>
      </c>
      <c r="AR52" s="742"/>
      <c r="AS52" s="742"/>
      <c r="AT52" s="208" t="s">
        <v>7</v>
      </c>
      <c r="AU52" s="742">
        <f>[1]従8!$AU$52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[1]従8!$J$53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[1]従8!$AX$53</f>
        <v>0</v>
      </c>
      <c r="AY53" s="717"/>
      <c r="AZ53" s="717"/>
      <c r="BA53" s="717"/>
      <c r="BB53" s="717"/>
      <c r="BC53" s="717"/>
      <c r="BD53" s="717"/>
      <c r="BE53" s="717"/>
      <c r="BF53" s="163"/>
      <c r="BG53" s="163"/>
      <c r="BH53" s="786">
        <f>[1]従8!$BH$53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[1]従8!$CC$53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[1]従8!$J$54</f>
        <v>0</v>
      </c>
      <c r="K54" s="776"/>
      <c r="L54" s="776"/>
      <c r="M54" s="776"/>
      <c r="N54" s="776"/>
      <c r="O54" s="776"/>
      <c r="P54" s="776"/>
      <c r="Q54" s="776"/>
      <c r="R54" s="776"/>
      <c r="S54" s="776"/>
      <c r="T54" s="776"/>
      <c r="U54" s="776"/>
      <c r="V54" s="776"/>
      <c r="W54" s="776"/>
      <c r="X54" s="723">
        <f>[1]従8!$X$54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[1]従8!$Z$55</f>
        <v>0</v>
      </c>
      <c r="AA55" s="773"/>
      <c r="AB55" s="773"/>
      <c r="AC55" s="773"/>
      <c r="AD55" s="773"/>
      <c r="AE55" s="773"/>
      <c r="AF55" s="773"/>
      <c r="AG55" s="773"/>
      <c r="AH55" s="773"/>
      <c r="AI55" s="774"/>
      <c r="AJ55" s="735" t="str">
        <f>[1]従8!$AJ$55</f>
        <v>明・大
昭・平</v>
      </c>
      <c r="AK55" s="736"/>
      <c r="AL55" s="736"/>
      <c r="AM55" s="734">
        <f>[1]従8!$AM$55</f>
        <v>0</v>
      </c>
      <c r="AN55" s="734"/>
      <c r="AO55" s="734"/>
      <c r="AP55" s="209" t="s">
        <v>7</v>
      </c>
      <c r="AQ55" s="737">
        <f>[1]従8!$AQ$55</f>
        <v>0</v>
      </c>
      <c r="AR55" s="737"/>
      <c r="AS55" s="737"/>
      <c r="AT55" s="209" t="s">
        <v>7</v>
      </c>
      <c r="AU55" s="737">
        <f>[1]従8!$AU$55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[1]従9!$BL$6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[1]従9!$CO$6</f>
        <v>昭和</v>
      </c>
      <c r="CP6" s="917"/>
      <c r="CQ6" s="917"/>
      <c r="CR6" s="832">
        <f>[1]従9!$CR$6</f>
        <v>0</v>
      </c>
      <c r="CS6" s="898" t="s">
        <v>2</v>
      </c>
      <c r="CT6" s="832">
        <f>[1]従9!$CT$6</f>
        <v>0</v>
      </c>
      <c r="CU6" s="898" t="s">
        <v>19</v>
      </c>
      <c r="CV6" s="832">
        <f>[1]従9!$CV$6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[1]従9!$BL$7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[1]従9!$CH$7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[1]従9!$CO$8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[1]従9!$CO$9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[1]従9!$BQ$12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[1]従9!$BL$13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[1]従9!$H$19</f>
        <v>0</v>
      </c>
      <c r="I19" s="934"/>
      <c r="J19" s="934"/>
      <c r="K19" s="934"/>
      <c r="L19" s="934"/>
      <c r="M19" s="934"/>
      <c r="N19" s="934"/>
      <c r="O19" s="934"/>
      <c r="P19" s="934"/>
      <c r="Q19" s="934"/>
      <c r="R19" s="934"/>
      <c r="S19" s="934"/>
      <c r="T19" s="934"/>
      <c r="U19" s="934"/>
      <c r="V19" s="934"/>
      <c r="W19" s="934"/>
      <c r="X19" s="934"/>
      <c r="Y19" s="934"/>
      <c r="Z19" s="935"/>
      <c r="AA19" s="822">
        <f>[1]従9!$AA$19</f>
        <v>0</v>
      </c>
      <c r="AB19" s="822"/>
      <c r="AC19" s="822"/>
      <c r="AD19" s="822"/>
      <c r="AE19" s="822"/>
      <c r="AF19" s="822"/>
      <c r="AG19" s="822"/>
      <c r="AH19" s="822"/>
      <c r="AI19" s="822"/>
      <c r="AJ19" s="822"/>
      <c r="AK19" s="822"/>
      <c r="AL19" s="822"/>
      <c r="AM19" s="169"/>
      <c r="AN19" s="821">
        <f>[1]従9!$AN$19</f>
        <v>0</v>
      </c>
      <c r="AO19" s="822"/>
      <c r="AP19" s="822"/>
      <c r="AQ19" s="822"/>
      <c r="AR19" s="822"/>
      <c r="AS19" s="822"/>
      <c r="AT19" s="822"/>
      <c r="AU19" s="822"/>
      <c r="AV19" s="822"/>
      <c r="AW19" s="822"/>
      <c r="AX19" s="822"/>
      <c r="AY19" s="822"/>
      <c r="AZ19" s="181"/>
      <c r="BA19" s="822">
        <f>[1]従9!$BA$19</f>
        <v>0</v>
      </c>
      <c r="BB19" s="822"/>
      <c r="BC19" s="822"/>
      <c r="BD19" s="822"/>
      <c r="BE19" s="822"/>
      <c r="BF19" s="822"/>
      <c r="BG19" s="822"/>
      <c r="BH19" s="822"/>
      <c r="BI19" s="822"/>
      <c r="BJ19" s="822"/>
      <c r="BK19" s="822"/>
      <c r="BL19" s="169"/>
      <c r="BM19" s="821">
        <f>[1]従9!$BM$19</f>
        <v>0</v>
      </c>
      <c r="BN19" s="822"/>
      <c r="BO19" s="822"/>
      <c r="BP19" s="822"/>
      <c r="BQ19" s="822"/>
      <c r="BR19" s="822"/>
      <c r="BS19" s="822"/>
      <c r="BT19" s="181"/>
      <c r="BU19" s="821">
        <f>[1]従9!$BU$19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[1]従9!$I$24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[1]従9!$AX$24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[1]従9!$BW$24</f>
        <v>0</v>
      </c>
      <c r="BX24" s="795"/>
      <c r="BY24" s="795"/>
      <c r="BZ24" s="795"/>
      <c r="CA24" s="795"/>
      <c r="CB24" s="795"/>
      <c r="CC24" s="795"/>
      <c r="CD24" s="795"/>
      <c r="CE24" s="795"/>
      <c r="CF24" s="795"/>
      <c r="CG24" s="795"/>
      <c r="CH24" s="795"/>
      <c r="CI24" s="795"/>
      <c r="CJ24" s="795"/>
      <c r="CK24" s="795"/>
      <c r="CL24" s="796"/>
      <c r="CM24" s="800">
        <f>[1]従9!$CM$24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[1]従9!$I$25</f>
        <v>0</v>
      </c>
      <c r="J25" s="746"/>
      <c r="K25" s="746"/>
      <c r="L25" s="746"/>
      <c r="M25" s="746"/>
      <c r="N25" s="746"/>
      <c r="O25" s="746"/>
      <c r="P25" s="746"/>
      <c r="Q25" s="746"/>
      <c r="R25" s="746"/>
      <c r="S25" s="746"/>
      <c r="T25" s="746"/>
      <c r="U25" s="746"/>
      <c r="V25" s="746"/>
      <c r="W25" s="746"/>
      <c r="X25" s="723">
        <f>[1]従9!$X$25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[1]従9!$BH$25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[1]従9!$AJ$26</f>
        <v>明・大
昭・平</v>
      </c>
      <c r="AK26" s="769"/>
      <c r="AL26" s="769"/>
      <c r="AM26" s="790">
        <f>[1]従9!$AM$26</f>
        <v>0</v>
      </c>
      <c r="AN26" s="790"/>
      <c r="AO26" s="790"/>
      <c r="AP26" s="208" t="s">
        <v>7</v>
      </c>
      <c r="AQ26" s="742">
        <f>[1]従9!$AQ$26</f>
        <v>0</v>
      </c>
      <c r="AR26" s="742"/>
      <c r="AS26" s="742"/>
      <c r="AT26" s="208" t="s">
        <v>7</v>
      </c>
      <c r="AU26" s="742">
        <f>[1]従9!$AU$26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[1]従9!$J$27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[1]従9!$AX$27</f>
        <v>0</v>
      </c>
      <c r="AY27" s="717"/>
      <c r="AZ27" s="717"/>
      <c r="BA27" s="717"/>
      <c r="BB27" s="717"/>
      <c r="BC27" s="717"/>
      <c r="BD27" s="717"/>
      <c r="BE27" s="717"/>
      <c r="BF27" s="163"/>
      <c r="BG27" s="163"/>
      <c r="BH27" s="948" t="str">
        <f>[1]従9!$BH$27</f>
        <v xml:space="preserve">    16歳以上30歳未満
 □ 又は70歳以上</v>
      </c>
      <c r="BI27" s="949"/>
      <c r="BJ27" s="949"/>
      <c r="BK27" s="949"/>
      <c r="BL27" s="949"/>
      <c r="BM27" s="949"/>
      <c r="BN27" s="949"/>
      <c r="BO27" s="949"/>
      <c r="BP27" s="953" t="str">
        <f>[1]従9!$BP$27</f>
        <v>□ 留学</v>
      </c>
      <c r="BQ27" s="949"/>
      <c r="BR27" s="949"/>
      <c r="BS27" s="949"/>
      <c r="BT27" s="949"/>
      <c r="BU27" s="949"/>
      <c r="BV27" s="954"/>
      <c r="BW27" s="786">
        <f>[1]従9!$BW$27</f>
        <v>0</v>
      </c>
      <c r="BX27" s="787"/>
      <c r="BY27" s="787"/>
      <c r="BZ27" s="787"/>
      <c r="CA27" s="787"/>
      <c r="CB27" s="787"/>
      <c r="CC27" s="787"/>
      <c r="CD27" s="787"/>
      <c r="CE27" s="787"/>
      <c r="CF27" s="787"/>
      <c r="CG27" s="787"/>
      <c r="CH27" s="787"/>
      <c r="CI27" s="787"/>
      <c r="CJ27" s="787"/>
      <c r="CK27" s="787"/>
      <c r="CL27" s="788"/>
      <c r="CM27" s="785">
        <f>[1]従9!$CM$27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[1]従9!$J$28</f>
        <v>0</v>
      </c>
      <c r="K28" s="776"/>
      <c r="L28" s="776"/>
      <c r="M28" s="776"/>
      <c r="N28" s="776"/>
      <c r="O28" s="776"/>
      <c r="P28" s="776"/>
      <c r="Q28" s="776"/>
      <c r="R28" s="776"/>
      <c r="S28" s="776"/>
      <c r="T28" s="776"/>
      <c r="U28" s="776"/>
      <c r="V28" s="776"/>
      <c r="W28" s="776"/>
      <c r="X28" s="780">
        <f>[1]従9!$X$28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[1]従9!$Z$29</f>
        <v>0</v>
      </c>
      <c r="AA29" s="762"/>
      <c r="AB29" s="762"/>
      <c r="AC29" s="762"/>
      <c r="AD29" s="762"/>
      <c r="AE29" s="762"/>
      <c r="AF29" s="762"/>
      <c r="AG29" s="762"/>
      <c r="AH29" s="762"/>
      <c r="AI29" s="763"/>
      <c r="AJ29" s="768" t="str">
        <f>[1]従9!$AJ$29</f>
        <v>明・大
昭・平</v>
      </c>
      <c r="AK29" s="769"/>
      <c r="AL29" s="769"/>
      <c r="AM29" s="790">
        <f>[1]従9!$AM$29</f>
        <v>0</v>
      </c>
      <c r="AN29" s="790"/>
      <c r="AO29" s="790"/>
      <c r="AP29" s="208" t="s">
        <v>7</v>
      </c>
      <c r="AQ29" s="742">
        <f>[1]従9!$AQ$29</f>
        <v>0</v>
      </c>
      <c r="AR29" s="742"/>
      <c r="AS29" s="742"/>
      <c r="AT29" s="208" t="s">
        <v>7</v>
      </c>
      <c r="AU29" s="742">
        <f>[1]従9!$AU$29</f>
        <v>0</v>
      </c>
      <c r="AV29" s="742"/>
      <c r="AW29" s="789"/>
      <c r="AX29" s="717"/>
      <c r="AY29" s="717"/>
      <c r="AZ29" s="717"/>
      <c r="BA29" s="717"/>
      <c r="BB29" s="717"/>
      <c r="BC29" s="717"/>
      <c r="BD29" s="717"/>
      <c r="BE29" s="717"/>
      <c r="BF29" s="733" t="s">
        <v>141</v>
      </c>
      <c r="BG29" s="733"/>
      <c r="BH29" s="948" t="str">
        <f>[1]従9!$BH$29</f>
        <v xml:space="preserve"> □ 障害者</v>
      </c>
      <c r="BI29" s="949"/>
      <c r="BJ29" s="949"/>
      <c r="BK29" s="949"/>
      <c r="BL29" s="949"/>
      <c r="BM29" s="949"/>
      <c r="BN29" s="949"/>
      <c r="BO29" s="949"/>
      <c r="BP29" s="949" t="str">
        <f>[1]従9!$BP$29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[1]従9!$J$30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[1]従9!$AX$30</f>
        <v>0</v>
      </c>
      <c r="AY30" s="716"/>
      <c r="AZ30" s="716"/>
      <c r="BA30" s="716"/>
      <c r="BB30" s="716"/>
      <c r="BC30" s="716"/>
      <c r="BD30" s="716"/>
      <c r="BE30" s="716"/>
      <c r="BF30" s="201"/>
      <c r="BG30" s="201"/>
      <c r="BH30" s="956" t="str">
        <f>[1]従9!$BH$30</f>
        <v xml:space="preserve">    16歳以上30歳未満
 □ 又は70歳以上</v>
      </c>
      <c r="BI30" s="957"/>
      <c r="BJ30" s="957"/>
      <c r="BK30" s="957"/>
      <c r="BL30" s="957"/>
      <c r="BM30" s="957"/>
      <c r="BN30" s="957"/>
      <c r="BO30" s="957"/>
      <c r="BP30" s="958" t="str">
        <f>[1]従9!$BP$30</f>
        <v>□ 留学</v>
      </c>
      <c r="BQ30" s="957"/>
      <c r="BR30" s="957"/>
      <c r="BS30" s="957"/>
      <c r="BT30" s="957"/>
      <c r="BU30" s="957"/>
      <c r="BV30" s="959"/>
      <c r="BW30" s="794">
        <f>[1]従9!$BW$30</f>
        <v>0</v>
      </c>
      <c r="BX30" s="795"/>
      <c r="BY30" s="795"/>
      <c r="BZ30" s="795"/>
      <c r="CA30" s="795"/>
      <c r="CB30" s="795"/>
      <c r="CC30" s="795"/>
      <c r="CD30" s="795"/>
      <c r="CE30" s="795"/>
      <c r="CF30" s="795"/>
      <c r="CG30" s="795"/>
      <c r="CH30" s="795"/>
      <c r="CI30" s="795"/>
      <c r="CJ30" s="795"/>
      <c r="CK30" s="795"/>
      <c r="CL30" s="796"/>
      <c r="CM30" s="800">
        <f>[1]従9!$CM$30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[1]従9!$J$31</f>
        <v>0</v>
      </c>
      <c r="K31" s="776"/>
      <c r="L31" s="776"/>
      <c r="M31" s="776"/>
      <c r="N31" s="776"/>
      <c r="O31" s="776"/>
      <c r="P31" s="776"/>
      <c r="Q31" s="776"/>
      <c r="R31" s="776"/>
      <c r="S31" s="776"/>
      <c r="T31" s="776"/>
      <c r="U31" s="776"/>
      <c r="V31" s="776"/>
      <c r="W31" s="776"/>
      <c r="X31" s="723">
        <f>[1]従9!$X$31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[1]従9!$Z$32</f>
        <v>0</v>
      </c>
      <c r="AA32" s="762"/>
      <c r="AB32" s="762"/>
      <c r="AC32" s="762"/>
      <c r="AD32" s="762"/>
      <c r="AE32" s="762"/>
      <c r="AF32" s="762"/>
      <c r="AG32" s="762"/>
      <c r="AH32" s="762"/>
      <c r="AI32" s="763"/>
      <c r="AJ32" s="768" t="str">
        <f>[1]従9!$AJ$32</f>
        <v>明・大
昭・平</v>
      </c>
      <c r="AK32" s="769"/>
      <c r="AL32" s="769"/>
      <c r="AM32" s="790">
        <f>[1]従9!$AM$32</f>
        <v>0</v>
      </c>
      <c r="AN32" s="790"/>
      <c r="AO32" s="790"/>
      <c r="AP32" s="208" t="s">
        <v>7</v>
      </c>
      <c r="AQ32" s="742">
        <f>[1]従9!$AQ$32</f>
        <v>0</v>
      </c>
      <c r="AR32" s="742"/>
      <c r="AS32" s="742"/>
      <c r="AT32" s="208" t="s">
        <v>7</v>
      </c>
      <c r="AU32" s="742">
        <f>[1]従9!$AU$32</f>
        <v>0</v>
      </c>
      <c r="AV32" s="742"/>
      <c r="AW32" s="789"/>
      <c r="AX32" s="718"/>
      <c r="AY32" s="718"/>
      <c r="AZ32" s="718"/>
      <c r="BA32" s="718"/>
      <c r="BB32" s="718"/>
      <c r="BC32" s="718"/>
      <c r="BD32" s="718"/>
      <c r="BE32" s="718"/>
      <c r="BF32" s="732" t="s">
        <v>141</v>
      </c>
      <c r="BG32" s="732"/>
      <c r="BH32" s="729" t="str">
        <f>[1]従9!$BH$32</f>
        <v xml:space="preserve"> □ 障害者</v>
      </c>
      <c r="BI32" s="730"/>
      <c r="BJ32" s="730"/>
      <c r="BK32" s="730"/>
      <c r="BL32" s="730"/>
      <c r="BM32" s="730"/>
      <c r="BN32" s="730"/>
      <c r="BO32" s="730"/>
      <c r="BP32" s="730" t="str">
        <f>[1]従9!$BP$32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[1]従9!$J$33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[1]従9!$AX$33</f>
        <v>0</v>
      </c>
      <c r="AY33" s="717"/>
      <c r="AZ33" s="717"/>
      <c r="BA33" s="717"/>
      <c r="BB33" s="717"/>
      <c r="BC33" s="717"/>
      <c r="BD33" s="717"/>
      <c r="BE33" s="717"/>
      <c r="BF33" s="163"/>
      <c r="BG33" s="163"/>
      <c r="BH33" s="948" t="str">
        <f>[1]従9!$BH$33</f>
        <v xml:space="preserve">    16歳以上30歳未満
 □ 又は70歳以上</v>
      </c>
      <c r="BI33" s="949"/>
      <c r="BJ33" s="949"/>
      <c r="BK33" s="949"/>
      <c r="BL33" s="949"/>
      <c r="BM33" s="949"/>
      <c r="BN33" s="949"/>
      <c r="BO33" s="949"/>
      <c r="BP33" s="953" t="str">
        <f>[1]従9!$BP$33</f>
        <v>□ 留学</v>
      </c>
      <c r="BQ33" s="949"/>
      <c r="BR33" s="949"/>
      <c r="BS33" s="949"/>
      <c r="BT33" s="949"/>
      <c r="BU33" s="949"/>
      <c r="BV33" s="954"/>
      <c r="BW33" s="786">
        <f>[1]従9!$BW$33</f>
        <v>0</v>
      </c>
      <c r="BX33" s="787"/>
      <c r="BY33" s="787"/>
      <c r="BZ33" s="787"/>
      <c r="CA33" s="787"/>
      <c r="CB33" s="787"/>
      <c r="CC33" s="787"/>
      <c r="CD33" s="787"/>
      <c r="CE33" s="787"/>
      <c r="CF33" s="787"/>
      <c r="CG33" s="787"/>
      <c r="CH33" s="787"/>
      <c r="CI33" s="787"/>
      <c r="CJ33" s="787"/>
      <c r="CK33" s="787"/>
      <c r="CL33" s="788"/>
      <c r="CM33" s="785">
        <f>[1]従9!$CM$33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[1]従9!$J$34</f>
        <v>0</v>
      </c>
      <c r="K34" s="776"/>
      <c r="L34" s="776"/>
      <c r="M34" s="776"/>
      <c r="N34" s="776"/>
      <c r="O34" s="776"/>
      <c r="P34" s="776"/>
      <c r="Q34" s="776"/>
      <c r="R34" s="776"/>
      <c r="S34" s="776"/>
      <c r="T34" s="776"/>
      <c r="U34" s="776"/>
      <c r="V34" s="776"/>
      <c r="W34" s="776"/>
      <c r="X34" s="780">
        <f>[1]従9!$X$34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[1]従9!$Z$35</f>
        <v>0</v>
      </c>
      <c r="AA35" s="765"/>
      <c r="AB35" s="765"/>
      <c r="AC35" s="765"/>
      <c r="AD35" s="765"/>
      <c r="AE35" s="765"/>
      <c r="AF35" s="765"/>
      <c r="AG35" s="765"/>
      <c r="AH35" s="765"/>
      <c r="AI35" s="766"/>
      <c r="AJ35" s="735" t="str">
        <f>[1]従9!$AJ$35</f>
        <v>明・大
昭・平</v>
      </c>
      <c r="AK35" s="736"/>
      <c r="AL35" s="736"/>
      <c r="AM35" s="734">
        <f>[1]従9!$AM$35</f>
        <v>0</v>
      </c>
      <c r="AN35" s="734"/>
      <c r="AO35" s="734"/>
      <c r="AP35" s="209" t="s">
        <v>7</v>
      </c>
      <c r="AQ35" s="737">
        <f>[1]従9!$AQ$35</f>
        <v>0</v>
      </c>
      <c r="AR35" s="737"/>
      <c r="AS35" s="737"/>
      <c r="AT35" s="209" t="s">
        <v>7</v>
      </c>
      <c r="AU35" s="737">
        <f>[1]従9!$AU$35</f>
        <v>0</v>
      </c>
      <c r="AV35" s="737"/>
      <c r="AW35" s="738"/>
      <c r="AX35" s="717"/>
      <c r="AY35" s="717"/>
      <c r="AZ35" s="717"/>
      <c r="BA35" s="717"/>
      <c r="BB35" s="717"/>
      <c r="BC35" s="717"/>
      <c r="BD35" s="717"/>
      <c r="BE35" s="717"/>
      <c r="BF35" s="733" t="s">
        <v>141</v>
      </c>
      <c r="BG35" s="733"/>
      <c r="BH35" s="948" t="str">
        <f>[1]従9!$BH$35</f>
        <v xml:space="preserve"> □ 障害者</v>
      </c>
      <c r="BI35" s="949"/>
      <c r="BJ35" s="949"/>
      <c r="BK35" s="949"/>
      <c r="BL35" s="949"/>
      <c r="BM35" s="949"/>
      <c r="BN35" s="949"/>
      <c r="BO35" s="949"/>
      <c r="BP35" s="949" t="str">
        <f>[1]従9!$BP$35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[1]従9!$J$36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[1]従9!$AX$36</f>
        <v>0</v>
      </c>
      <c r="AY36" s="716"/>
      <c r="AZ36" s="716"/>
      <c r="BA36" s="716"/>
      <c r="BB36" s="716"/>
      <c r="BC36" s="716"/>
      <c r="BD36" s="716"/>
      <c r="BE36" s="716"/>
      <c r="BF36" s="201"/>
      <c r="BG36" s="201"/>
      <c r="BH36" s="956" t="str">
        <f>[1]従9!$BH$36</f>
        <v xml:space="preserve">    16歳以上30歳未満
 □ 又は70歳以上</v>
      </c>
      <c r="BI36" s="957"/>
      <c r="BJ36" s="957"/>
      <c r="BK36" s="957"/>
      <c r="BL36" s="957"/>
      <c r="BM36" s="957"/>
      <c r="BN36" s="957"/>
      <c r="BO36" s="957"/>
      <c r="BP36" s="958" t="str">
        <f>[1]従9!$BP$36</f>
        <v>□ 留学</v>
      </c>
      <c r="BQ36" s="957"/>
      <c r="BR36" s="957"/>
      <c r="BS36" s="957"/>
      <c r="BT36" s="957"/>
      <c r="BU36" s="957"/>
      <c r="BV36" s="959"/>
      <c r="BW36" s="794">
        <f>[1]従9!$BW$36</f>
        <v>0</v>
      </c>
      <c r="BX36" s="795"/>
      <c r="BY36" s="795"/>
      <c r="BZ36" s="795"/>
      <c r="CA36" s="795"/>
      <c r="CB36" s="795"/>
      <c r="CC36" s="795"/>
      <c r="CD36" s="795"/>
      <c r="CE36" s="795"/>
      <c r="CF36" s="795"/>
      <c r="CG36" s="795"/>
      <c r="CH36" s="795"/>
      <c r="CI36" s="795"/>
      <c r="CJ36" s="795"/>
      <c r="CK36" s="795"/>
      <c r="CL36" s="796"/>
      <c r="CM36" s="800">
        <f>[1]従9!$CM$36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[1]従9!$J$37</f>
        <v>0</v>
      </c>
      <c r="K37" s="776"/>
      <c r="L37" s="776"/>
      <c r="M37" s="776"/>
      <c r="N37" s="776"/>
      <c r="O37" s="776"/>
      <c r="P37" s="776"/>
      <c r="Q37" s="776"/>
      <c r="R37" s="776"/>
      <c r="S37" s="776"/>
      <c r="T37" s="776"/>
      <c r="U37" s="776"/>
      <c r="V37" s="776"/>
      <c r="W37" s="776"/>
      <c r="X37" s="780">
        <f>[1]従9!$X$37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[1]従9!$Z$38</f>
        <v>0</v>
      </c>
      <c r="AA38" s="765"/>
      <c r="AB38" s="765"/>
      <c r="AC38" s="765"/>
      <c r="AD38" s="765"/>
      <c r="AE38" s="765"/>
      <c r="AF38" s="765"/>
      <c r="AG38" s="765"/>
      <c r="AH38" s="765"/>
      <c r="AI38" s="766"/>
      <c r="AJ38" s="735" t="str">
        <f>[1]従9!$AJ$38</f>
        <v>明・大
昭・平</v>
      </c>
      <c r="AK38" s="736"/>
      <c r="AL38" s="736"/>
      <c r="AM38" s="734">
        <f>[1]従9!$AM$38</f>
        <v>0</v>
      </c>
      <c r="AN38" s="734"/>
      <c r="AO38" s="734"/>
      <c r="AP38" s="209" t="s">
        <v>7</v>
      </c>
      <c r="AQ38" s="737">
        <f>[1]従9!$AQ$38</f>
        <v>0</v>
      </c>
      <c r="AR38" s="737"/>
      <c r="AS38" s="737"/>
      <c r="AT38" s="209" t="s">
        <v>7</v>
      </c>
      <c r="AU38" s="737">
        <f>[1]従9!$AU$38</f>
        <v>0</v>
      </c>
      <c r="AV38" s="737"/>
      <c r="AW38" s="738"/>
      <c r="AX38" s="718"/>
      <c r="AY38" s="718"/>
      <c r="AZ38" s="718"/>
      <c r="BA38" s="718"/>
      <c r="BB38" s="718"/>
      <c r="BC38" s="718"/>
      <c r="BD38" s="718"/>
      <c r="BE38" s="718"/>
      <c r="BF38" s="732" t="s">
        <v>141</v>
      </c>
      <c r="BG38" s="812"/>
      <c r="BH38" s="729" t="str">
        <f>[1]従9!$BH$38</f>
        <v xml:space="preserve"> □ 障害者</v>
      </c>
      <c r="BI38" s="730"/>
      <c r="BJ38" s="730"/>
      <c r="BK38" s="730"/>
      <c r="BL38" s="730"/>
      <c r="BM38" s="730"/>
      <c r="BN38" s="730"/>
      <c r="BO38" s="730"/>
      <c r="BP38" s="730" t="str">
        <f>[1]従9!$BP$38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[1]従9!$J$39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[1]従9!$AX$39</f>
        <v>0</v>
      </c>
      <c r="AY39" s="717"/>
      <c r="AZ39" s="717"/>
      <c r="BA39" s="717"/>
      <c r="BB39" s="717"/>
      <c r="BC39" s="717"/>
      <c r="BD39" s="717"/>
      <c r="BE39" s="717"/>
      <c r="BF39" s="163"/>
      <c r="BG39" s="163"/>
      <c r="BH39" s="948" t="str">
        <f>[1]従9!$BH$39</f>
        <v xml:space="preserve">    16歳以上30歳未満
 □ 又は70歳以上</v>
      </c>
      <c r="BI39" s="949"/>
      <c r="BJ39" s="949"/>
      <c r="BK39" s="949"/>
      <c r="BL39" s="949"/>
      <c r="BM39" s="949"/>
      <c r="BN39" s="949"/>
      <c r="BO39" s="949"/>
      <c r="BP39" s="953" t="str">
        <f>[1]従9!$BP$39</f>
        <v>□ 留学</v>
      </c>
      <c r="BQ39" s="949"/>
      <c r="BR39" s="949"/>
      <c r="BS39" s="949"/>
      <c r="BT39" s="949"/>
      <c r="BU39" s="949"/>
      <c r="BV39" s="954"/>
      <c r="BW39" s="786">
        <f>[1]従9!$BW$39</f>
        <v>0</v>
      </c>
      <c r="BX39" s="787"/>
      <c r="BY39" s="787"/>
      <c r="BZ39" s="787"/>
      <c r="CA39" s="787"/>
      <c r="CB39" s="787"/>
      <c r="CC39" s="787"/>
      <c r="CD39" s="787"/>
      <c r="CE39" s="787"/>
      <c r="CF39" s="787"/>
      <c r="CG39" s="787"/>
      <c r="CH39" s="787"/>
      <c r="CI39" s="787"/>
      <c r="CJ39" s="787"/>
      <c r="CK39" s="787"/>
      <c r="CL39" s="788"/>
      <c r="CM39" s="785">
        <f>[1]従9!$CM$39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[1]従9!$J$40</f>
        <v>0</v>
      </c>
      <c r="K40" s="776"/>
      <c r="L40" s="776"/>
      <c r="M40" s="776"/>
      <c r="N40" s="776"/>
      <c r="O40" s="776"/>
      <c r="P40" s="776"/>
      <c r="Q40" s="776"/>
      <c r="R40" s="776"/>
      <c r="S40" s="776"/>
      <c r="T40" s="776"/>
      <c r="U40" s="776"/>
      <c r="V40" s="776"/>
      <c r="W40" s="776"/>
      <c r="X40" s="780">
        <f>[1]従9!$X$40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[1]従9!$Z$41</f>
        <v>0</v>
      </c>
      <c r="AA41" s="765"/>
      <c r="AB41" s="765"/>
      <c r="AC41" s="765"/>
      <c r="AD41" s="765"/>
      <c r="AE41" s="765"/>
      <c r="AF41" s="765"/>
      <c r="AG41" s="765"/>
      <c r="AH41" s="765"/>
      <c r="AI41" s="766"/>
      <c r="AJ41" s="735" t="str">
        <f>[1]従9!$AJ$41</f>
        <v>明・大
昭・平</v>
      </c>
      <c r="AK41" s="736"/>
      <c r="AL41" s="736"/>
      <c r="AM41" s="734">
        <f>[1]従9!$AM$41</f>
        <v>0</v>
      </c>
      <c r="AN41" s="734"/>
      <c r="AO41" s="734"/>
      <c r="AP41" s="209" t="s">
        <v>7</v>
      </c>
      <c r="AQ41" s="737">
        <f>[1]従9!$AQ$41</f>
        <v>0</v>
      </c>
      <c r="AR41" s="737"/>
      <c r="AS41" s="737"/>
      <c r="AT41" s="209" t="s">
        <v>7</v>
      </c>
      <c r="AU41" s="737">
        <f>[1]従9!$AU$41</f>
        <v>0</v>
      </c>
      <c r="AV41" s="737"/>
      <c r="AW41" s="738"/>
      <c r="AX41" s="955"/>
      <c r="AY41" s="955"/>
      <c r="AZ41" s="955"/>
      <c r="BA41" s="955"/>
      <c r="BB41" s="955"/>
      <c r="BC41" s="955"/>
      <c r="BD41" s="955"/>
      <c r="BE41" s="955"/>
      <c r="BF41" s="732" t="s">
        <v>141</v>
      </c>
      <c r="BG41" s="812"/>
      <c r="BH41" s="948" t="str">
        <f>[1]従9!$BH$41</f>
        <v xml:space="preserve"> □ 障害者</v>
      </c>
      <c r="BI41" s="949"/>
      <c r="BJ41" s="949"/>
      <c r="BK41" s="949"/>
      <c r="BL41" s="949"/>
      <c r="BM41" s="949"/>
      <c r="BN41" s="949"/>
      <c r="BO41" s="949"/>
      <c r="BP41" s="949" t="str">
        <f>[1]従9!$BP$41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[1]従9!$I$44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[1]従9!$AX$44</f>
        <v>0</v>
      </c>
      <c r="AY44" s="716"/>
      <c r="AZ44" s="716"/>
      <c r="BA44" s="716"/>
      <c r="BB44" s="716"/>
      <c r="BC44" s="716"/>
      <c r="BD44" s="716"/>
      <c r="BE44" s="716"/>
      <c r="BF44" s="201"/>
      <c r="BG44" s="201"/>
      <c r="BH44" s="794">
        <f>[1]従9!$BH$44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[1]従9!$CC$44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[1]従9!$I$45</f>
        <v>0</v>
      </c>
      <c r="J45" s="746"/>
      <c r="K45" s="746"/>
      <c r="L45" s="746"/>
      <c r="M45" s="746"/>
      <c r="N45" s="746"/>
      <c r="O45" s="746"/>
      <c r="P45" s="746"/>
      <c r="Q45" s="746"/>
      <c r="R45" s="746"/>
      <c r="S45" s="746"/>
      <c r="T45" s="746"/>
      <c r="U45" s="746"/>
      <c r="V45" s="746"/>
      <c r="W45" s="746"/>
      <c r="X45" s="723">
        <f>[1]従9!$X$45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[1]従9!$AJ$46</f>
        <v>明・大
昭・平</v>
      </c>
      <c r="AK46" s="769"/>
      <c r="AL46" s="769"/>
      <c r="AM46" s="790">
        <f>[1]従9!$AM$46</f>
        <v>0</v>
      </c>
      <c r="AN46" s="790"/>
      <c r="AO46" s="790"/>
      <c r="AP46" s="208" t="s">
        <v>7</v>
      </c>
      <c r="AQ46" s="742">
        <f>[1]従9!$AQ$46</f>
        <v>0</v>
      </c>
      <c r="AR46" s="742"/>
      <c r="AS46" s="742"/>
      <c r="AT46" s="208" t="s">
        <v>7</v>
      </c>
      <c r="AU46" s="742">
        <f>[1]従9!$AU$46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[1]従9!$J$47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[1]従9!$AX$47</f>
        <v>0</v>
      </c>
      <c r="AY47" s="717"/>
      <c r="AZ47" s="717"/>
      <c r="BA47" s="717"/>
      <c r="BB47" s="717"/>
      <c r="BC47" s="717"/>
      <c r="BD47" s="717"/>
      <c r="BE47" s="717"/>
      <c r="BF47" s="163"/>
      <c r="BG47" s="163"/>
      <c r="BH47" s="786">
        <f>[1]従9!$BH$47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[1]従9!$CC$47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[1]従9!$J$48</f>
        <v>0</v>
      </c>
      <c r="K48" s="776"/>
      <c r="L48" s="776"/>
      <c r="M48" s="776"/>
      <c r="N48" s="776"/>
      <c r="O48" s="776"/>
      <c r="P48" s="776"/>
      <c r="Q48" s="776"/>
      <c r="R48" s="776"/>
      <c r="S48" s="776"/>
      <c r="T48" s="776"/>
      <c r="U48" s="776"/>
      <c r="V48" s="776"/>
      <c r="W48" s="776"/>
      <c r="X48" s="780">
        <f>[1]従9!$X$48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[1]従9!$Z$49</f>
        <v>0</v>
      </c>
      <c r="AA49" s="962"/>
      <c r="AB49" s="962"/>
      <c r="AC49" s="962"/>
      <c r="AD49" s="962"/>
      <c r="AE49" s="962"/>
      <c r="AF49" s="962"/>
      <c r="AG49" s="962"/>
      <c r="AH49" s="962"/>
      <c r="AI49" s="963"/>
      <c r="AJ49" s="768" t="str">
        <f>[1]従9!$AJ$49</f>
        <v>明・大
昭・平</v>
      </c>
      <c r="AK49" s="769"/>
      <c r="AL49" s="769"/>
      <c r="AM49" s="790">
        <f>[1]従9!$AM$49</f>
        <v>0</v>
      </c>
      <c r="AN49" s="790"/>
      <c r="AO49" s="790"/>
      <c r="AP49" s="208" t="s">
        <v>7</v>
      </c>
      <c r="AQ49" s="742">
        <f>[1]従9!$AQ$49</f>
        <v>0</v>
      </c>
      <c r="AR49" s="742"/>
      <c r="AS49" s="742"/>
      <c r="AT49" s="208" t="s">
        <v>7</v>
      </c>
      <c r="AU49" s="742">
        <f>[1]従9!$AU$49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[1]従9!$J$50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[1]従9!$AX$50</f>
        <v>0</v>
      </c>
      <c r="AY50" s="716"/>
      <c r="AZ50" s="716"/>
      <c r="BA50" s="716"/>
      <c r="BB50" s="716"/>
      <c r="BC50" s="716"/>
      <c r="BD50" s="716"/>
      <c r="BE50" s="716"/>
      <c r="BF50" s="201"/>
      <c r="BG50" s="201"/>
      <c r="BH50" s="794">
        <f>[1]従9!$BH$50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[1]従9!$CC$50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[1]従9!$J$51</f>
        <v>0</v>
      </c>
      <c r="K51" s="776"/>
      <c r="L51" s="776"/>
      <c r="M51" s="776"/>
      <c r="N51" s="776"/>
      <c r="O51" s="776"/>
      <c r="P51" s="776"/>
      <c r="Q51" s="776"/>
      <c r="R51" s="776"/>
      <c r="S51" s="776"/>
      <c r="T51" s="776"/>
      <c r="U51" s="776"/>
      <c r="V51" s="776"/>
      <c r="W51" s="776"/>
      <c r="X51" s="780">
        <f>[1]従9!$X$51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[1]従9!$Z$52</f>
        <v>0</v>
      </c>
      <c r="AA52" s="962"/>
      <c r="AB52" s="962"/>
      <c r="AC52" s="962"/>
      <c r="AD52" s="962"/>
      <c r="AE52" s="962"/>
      <c r="AF52" s="962"/>
      <c r="AG52" s="962"/>
      <c r="AH52" s="962"/>
      <c r="AI52" s="963"/>
      <c r="AJ52" s="768" t="str">
        <f>[1]従9!$AJ$52</f>
        <v>明・大
昭・平</v>
      </c>
      <c r="AK52" s="769"/>
      <c r="AL52" s="769"/>
      <c r="AM52" s="790">
        <f>[1]従9!$AM$52</f>
        <v>0</v>
      </c>
      <c r="AN52" s="790"/>
      <c r="AO52" s="790"/>
      <c r="AP52" s="208" t="s">
        <v>7</v>
      </c>
      <c r="AQ52" s="742">
        <f>[1]従9!$AQ$52</f>
        <v>0</v>
      </c>
      <c r="AR52" s="742"/>
      <c r="AS52" s="742"/>
      <c r="AT52" s="208" t="s">
        <v>7</v>
      </c>
      <c r="AU52" s="742">
        <f>[1]従9!$AU$52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[1]従9!$J$53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[1]従9!$AX$53</f>
        <v>0</v>
      </c>
      <c r="AY53" s="717"/>
      <c r="AZ53" s="717"/>
      <c r="BA53" s="717"/>
      <c r="BB53" s="717"/>
      <c r="BC53" s="717"/>
      <c r="BD53" s="717"/>
      <c r="BE53" s="717"/>
      <c r="BF53" s="163"/>
      <c r="BG53" s="163"/>
      <c r="BH53" s="786">
        <f>[1]従9!$BH$53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[1]従9!$CC$53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[1]従9!$J$54</f>
        <v>0</v>
      </c>
      <c r="K54" s="776"/>
      <c r="L54" s="776"/>
      <c r="M54" s="776"/>
      <c r="N54" s="776"/>
      <c r="O54" s="776"/>
      <c r="P54" s="776"/>
      <c r="Q54" s="776"/>
      <c r="R54" s="776"/>
      <c r="S54" s="776"/>
      <c r="T54" s="776"/>
      <c r="U54" s="776"/>
      <c r="V54" s="776"/>
      <c r="W54" s="776"/>
      <c r="X54" s="723">
        <f>[1]従9!$X$54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[1]従9!$Z$55</f>
        <v>0</v>
      </c>
      <c r="AA55" s="773"/>
      <c r="AB55" s="773"/>
      <c r="AC55" s="773"/>
      <c r="AD55" s="773"/>
      <c r="AE55" s="773"/>
      <c r="AF55" s="773"/>
      <c r="AG55" s="773"/>
      <c r="AH55" s="773"/>
      <c r="AI55" s="774"/>
      <c r="AJ55" s="735" t="str">
        <f>[1]従9!$AJ$55</f>
        <v>明・大
昭・平</v>
      </c>
      <c r="AK55" s="736"/>
      <c r="AL55" s="736"/>
      <c r="AM55" s="734">
        <f>[1]従9!$AM$55</f>
        <v>0</v>
      </c>
      <c r="AN55" s="734"/>
      <c r="AO55" s="734"/>
      <c r="AP55" s="209" t="s">
        <v>7</v>
      </c>
      <c r="AQ55" s="737">
        <f>[1]従9!$AQ$55</f>
        <v>0</v>
      </c>
      <c r="AR55" s="737"/>
      <c r="AS55" s="737"/>
      <c r="AT55" s="209" t="s">
        <v>7</v>
      </c>
      <c r="AU55" s="737">
        <f>[1]従9!$AU$55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[1]従10!$BL$6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[1]従10!$CO$6</f>
        <v>昭和</v>
      </c>
      <c r="CP6" s="917"/>
      <c r="CQ6" s="917"/>
      <c r="CR6" s="832">
        <f>[1]従10!$CR$6</f>
        <v>0</v>
      </c>
      <c r="CS6" s="898" t="s">
        <v>2</v>
      </c>
      <c r="CT6" s="832">
        <f>[1]従10!$CT$6</f>
        <v>0</v>
      </c>
      <c r="CU6" s="898" t="s">
        <v>19</v>
      </c>
      <c r="CV6" s="832">
        <f>[1]従10!$CV$6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[1]従10!$BL$7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[1]従10!$CH$7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[1]従10!$CO$8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[1]従10!$CO$9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[1]従10!$BQ$12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[1]従10!$BL$13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[1]従10!$H$19</f>
        <v>0</v>
      </c>
      <c r="I19" s="934"/>
      <c r="J19" s="934"/>
      <c r="K19" s="934"/>
      <c r="L19" s="934"/>
      <c r="M19" s="934"/>
      <c r="N19" s="934"/>
      <c r="O19" s="934"/>
      <c r="P19" s="934"/>
      <c r="Q19" s="934"/>
      <c r="R19" s="934"/>
      <c r="S19" s="934"/>
      <c r="T19" s="934"/>
      <c r="U19" s="934"/>
      <c r="V19" s="934"/>
      <c r="W19" s="934"/>
      <c r="X19" s="934"/>
      <c r="Y19" s="934"/>
      <c r="Z19" s="935"/>
      <c r="AA19" s="822">
        <f>[1]従10!$AA$19</f>
        <v>0</v>
      </c>
      <c r="AB19" s="822"/>
      <c r="AC19" s="822"/>
      <c r="AD19" s="822"/>
      <c r="AE19" s="822"/>
      <c r="AF19" s="822"/>
      <c r="AG19" s="822"/>
      <c r="AH19" s="822"/>
      <c r="AI19" s="822"/>
      <c r="AJ19" s="822"/>
      <c r="AK19" s="822"/>
      <c r="AL19" s="822"/>
      <c r="AM19" s="169"/>
      <c r="AN19" s="821">
        <f>[1]従10!$AN$19</f>
        <v>0</v>
      </c>
      <c r="AO19" s="822"/>
      <c r="AP19" s="822"/>
      <c r="AQ19" s="822"/>
      <c r="AR19" s="822"/>
      <c r="AS19" s="822"/>
      <c r="AT19" s="822"/>
      <c r="AU19" s="822"/>
      <c r="AV19" s="822"/>
      <c r="AW19" s="822"/>
      <c r="AX19" s="822"/>
      <c r="AY19" s="822"/>
      <c r="AZ19" s="181"/>
      <c r="BA19" s="822">
        <f>[1]従10!$BA$19</f>
        <v>0</v>
      </c>
      <c r="BB19" s="822"/>
      <c r="BC19" s="822"/>
      <c r="BD19" s="822"/>
      <c r="BE19" s="822"/>
      <c r="BF19" s="822"/>
      <c r="BG19" s="822"/>
      <c r="BH19" s="822"/>
      <c r="BI19" s="822"/>
      <c r="BJ19" s="822"/>
      <c r="BK19" s="822"/>
      <c r="BL19" s="169"/>
      <c r="BM19" s="821">
        <f>[1]従10!$BM$19</f>
        <v>0</v>
      </c>
      <c r="BN19" s="822"/>
      <c r="BO19" s="822"/>
      <c r="BP19" s="822"/>
      <c r="BQ19" s="822"/>
      <c r="BR19" s="822"/>
      <c r="BS19" s="822"/>
      <c r="BT19" s="181"/>
      <c r="BU19" s="821">
        <f>[1]従10!$BU$19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[1]従10!$I$24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[1]従10!$AX$24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[1]従10!$BW$24</f>
        <v>0</v>
      </c>
      <c r="BX24" s="795"/>
      <c r="BY24" s="795"/>
      <c r="BZ24" s="795"/>
      <c r="CA24" s="795"/>
      <c r="CB24" s="795"/>
      <c r="CC24" s="795"/>
      <c r="CD24" s="795"/>
      <c r="CE24" s="795"/>
      <c r="CF24" s="795"/>
      <c r="CG24" s="795"/>
      <c r="CH24" s="795"/>
      <c r="CI24" s="795"/>
      <c r="CJ24" s="795"/>
      <c r="CK24" s="795"/>
      <c r="CL24" s="796"/>
      <c r="CM24" s="800">
        <f>[1]従10!$CM$24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[1]従10!$I$25</f>
        <v>0</v>
      </c>
      <c r="J25" s="746"/>
      <c r="K25" s="746"/>
      <c r="L25" s="746"/>
      <c r="M25" s="746"/>
      <c r="N25" s="746"/>
      <c r="O25" s="746"/>
      <c r="P25" s="746"/>
      <c r="Q25" s="746"/>
      <c r="R25" s="746"/>
      <c r="S25" s="746"/>
      <c r="T25" s="746"/>
      <c r="U25" s="746"/>
      <c r="V25" s="746"/>
      <c r="W25" s="746"/>
      <c r="X25" s="723">
        <f>[1]従10!$X$25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[1]従10!$BH$25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[1]従10!$AJ$26</f>
        <v>明・大
昭・平</v>
      </c>
      <c r="AK26" s="769"/>
      <c r="AL26" s="769"/>
      <c r="AM26" s="790">
        <f>[1]従10!$AM$26</f>
        <v>0</v>
      </c>
      <c r="AN26" s="790"/>
      <c r="AO26" s="790"/>
      <c r="AP26" s="208" t="s">
        <v>7</v>
      </c>
      <c r="AQ26" s="742">
        <f>[1]従10!$AQ$26</f>
        <v>0</v>
      </c>
      <c r="AR26" s="742"/>
      <c r="AS26" s="742"/>
      <c r="AT26" s="208" t="s">
        <v>7</v>
      </c>
      <c r="AU26" s="742">
        <f>[1]従10!$AU$26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[1]従10!$J$27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[1]従10!$AX$27</f>
        <v>0</v>
      </c>
      <c r="AY27" s="717"/>
      <c r="AZ27" s="717"/>
      <c r="BA27" s="717"/>
      <c r="BB27" s="717"/>
      <c r="BC27" s="717"/>
      <c r="BD27" s="717"/>
      <c r="BE27" s="717"/>
      <c r="BF27" s="163"/>
      <c r="BG27" s="163"/>
      <c r="BH27" s="948" t="str">
        <f>[1]従10!$BH$27</f>
        <v xml:space="preserve">    16歳以上30歳未満
 □ 又は70歳以上</v>
      </c>
      <c r="BI27" s="949"/>
      <c r="BJ27" s="949"/>
      <c r="BK27" s="949"/>
      <c r="BL27" s="949"/>
      <c r="BM27" s="949"/>
      <c r="BN27" s="949"/>
      <c r="BO27" s="949"/>
      <c r="BP27" s="953" t="str">
        <f>[1]従10!$BP$27</f>
        <v>□ 留学</v>
      </c>
      <c r="BQ27" s="949"/>
      <c r="BR27" s="949"/>
      <c r="BS27" s="949"/>
      <c r="BT27" s="949"/>
      <c r="BU27" s="949"/>
      <c r="BV27" s="954"/>
      <c r="BW27" s="786">
        <f>[1]従10!$BW$27</f>
        <v>0</v>
      </c>
      <c r="BX27" s="787"/>
      <c r="BY27" s="787"/>
      <c r="BZ27" s="787"/>
      <c r="CA27" s="787"/>
      <c r="CB27" s="787"/>
      <c r="CC27" s="787"/>
      <c r="CD27" s="787"/>
      <c r="CE27" s="787"/>
      <c r="CF27" s="787"/>
      <c r="CG27" s="787"/>
      <c r="CH27" s="787"/>
      <c r="CI27" s="787"/>
      <c r="CJ27" s="787"/>
      <c r="CK27" s="787"/>
      <c r="CL27" s="788"/>
      <c r="CM27" s="785">
        <f>[1]従10!$CM$27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[1]従10!$J$28</f>
        <v>0</v>
      </c>
      <c r="K28" s="776"/>
      <c r="L28" s="776"/>
      <c r="M28" s="776"/>
      <c r="N28" s="776"/>
      <c r="O28" s="776"/>
      <c r="P28" s="776"/>
      <c r="Q28" s="776"/>
      <c r="R28" s="776"/>
      <c r="S28" s="776"/>
      <c r="T28" s="776"/>
      <c r="U28" s="776"/>
      <c r="V28" s="776"/>
      <c r="W28" s="776"/>
      <c r="X28" s="780">
        <f>[1]従10!$X$28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[1]従10!$Z$29</f>
        <v>0</v>
      </c>
      <c r="AA29" s="762"/>
      <c r="AB29" s="762"/>
      <c r="AC29" s="762"/>
      <c r="AD29" s="762"/>
      <c r="AE29" s="762"/>
      <c r="AF29" s="762"/>
      <c r="AG29" s="762"/>
      <c r="AH29" s="762"/>
      <c r="AI29" s="763"/>
      <c r="AJ29" s="768" t="str">
        <f>[1]従10!$AJ$29</f>
        <v>明・大
昭・平</v>
      </c>
      <c r="AK29" s="769"/>
      <c r="AL29" s="769"/>
      <c r="AM29" s="790">
        <f>[1]従10!$AM$29</f>
        <v>0</v>
      </c>
      <c r="AN29" s="790"/>
      <c r="AO29" s="790"/>
      <c r="AP29" s="208" t="s">
        <v>7</v>
      </c>
      <c r="AQ29" s="742">
        <f>[1]従10!$AQ$29</f>
        <v>0</v>
      </c>
      <c r="AR29" s="742"/>
      <c r="AS29" s="742"/>
      <c r="AT29" s="208" t="s">
        <v>7</v>
      </c>
      <c r="AU29" s="742">
        <f>[1]従10!$AU$29</f>
        <v>0</v>
      </c>
      <c r="AV29" s="742"/>
      <c r="AW29" s="789"/>
      <c r="AX29" s="717"/>
      <c r="AY29" s="717"/>
      <c r="AZ29" s="717"/>
      <c r="BA29" s="717"/>
      <c r="BB29" s="717"/>
      <c r="BC29" s="717"/>
      <c r="BD29" s="717"/>
      <c r="BE29" s="717"/>
      <c r="BF29" s="733" t="s">
        <v>141</v>
      </c>
      <c r="BG29" s="733"/>
      <c r="BH29" s="948" t="str">
        <f>[1]従10!$BH$29</f>
        <v xml:space="preserve"> □ 障害者</v>
      </c>
      <c r="BI29" s="949"/>
      <c r="BJ29" s="949"/>
      <c r="BK29" s="949"/>
      <c r="BL29" s="949"/>
      <c r="BM29" s="949"/>
      <c r="BN29" s="949"/>
      <c r="BO29" s="949"/>
      <c r="BP29" s="949" t="str">
        <f>[1]従10!$BP$29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[1]従10!$J$30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[1]従10!$AX$30</f>
        <v>0</v>
      </c>
      <c r="AY30" s="716"/>
      <c r="AZ30" s="716"/>
      <c r="BA30" s="716"/>
      <c r="BB30" s="716"/>
      <c r="BC30" s="716"/>
      <c r="BD30" s="716"/>
      <c r="BE30" s="716"/>
      <c r="BF30" s="201"/>
      <c r="BG30" s="201"/>
      <c r="BH30" s="956" t="str">
        <f>[1]従10!$BH$30</f>
        <v xml:space="preserve">    16歳以上30歳未満
 □ 又は70歳以上</v>
      </c>
      <c r="BI30" s="957"/>
      <c r="BJ30" s="957"/>
      <c r="BK30" s="957"/>
      <c r="BL30" s="957"/>
      <c r="BM30" s="957"/>
      <c r="BN30" s="957"/>
      <c r="BO30" s="957"/>
      <c r="BP30" s="958" t="str">
        <f>[1]従10!$BP$30</f>
        <v>□ 留学</v>
      </c>
      <c r="BQ30" s="957"/>
      <c r="BR30" s="957"/>
      <c r="BS30" s="957"/>
      <c r="BT30" s="957"/>
      <c r="BU30" s="957"/>
      <c r="BV30" s="959"/>
      <c r="BW30" s="794">
        <f>[1]従10!$BW$30</f>
        <v>0</v>
      </c>
      <c r="BX30" s="795"/>
      <c r="BY30" s="795"/>
      <c r="BZ30" s="795"/>
      <c r="CA30" s="795"/>
      <c r="CB30" s="795"/>
      <c r="CC30" s="795"/>
      <c r="CD30" s="795"/>
      <c r="CE30" s="795"/>
      <c r="CF30" s="795"/>
      <c r="CG30" s="795"/>
      <c r="CH30" s="795"/>
      <c r="CI30" s="795"/>
      <c r="CJ30" s="795"/>
      <c r="CK30" s="795"/>
      <c r="CL30" s="796"/>
      <c r="CM30" s="800">
        <f>[1]従10!$CM$30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[1]従10!$J$31</f>
        <v>0</v>
      </c>
      <c r="K31" s="776"/>
      <c r="L31" s="776"/>
      <c r="M31" s="776"/>
      <c r="N31" s="776"/>
      <c r="O31" s="776"/>
      <c r="P31" s="776"/>
      <c r="Q31" s="776"/>
      <c r="R31" s="776"/>
      <c r="S31" s="776"/>
      <c r="T31" s="776"/>
      <c r="U31" s="776"/>
      <c r="V31" s="776"/>
      <c r="W31" s="776"/>
      <c r="X31" s="723">
        <f>[1]従10!$X$31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[1]従10!$Z$32</f>
        <v>0</v>
      </c>
      <c r="AA32" s="762"/>
      <c r="AB32" s="762"/>
      <c r="AC32" s="762"/>
      <c r="AD32" s="762"/>
      <c r="AE32" s="762"/>
      <c r="AF32" s="762"/>
      <c r="AG32" s="762"/>
      <c r="AH32" s="762"/>
      <c r="AI32" s="763"/>
      <c r="AJ32" s="768" t="str">
        <f>[1]従10!$AJ$32</f>
        <v>明・大
昭・平</v>
      </c>
      <c r="AK32" s="769"/>
      <c r="AL32" s="769"/>
      <c r="AM32" s="790">
        <f>[1]従10!$AM$32</f>
        <v>0</v>
      </c>
      <c r="AN32" s="790"/>
      <c r="AO32" s="790"/>
      <c r="AP32" s="208" t="s">
        <v>7</v>
      </c>
      <c r="AQ32" s="742">
        <f>[1]従10!$AQ$32</f>
        <v>0</v>
      </c>
      <c r="AR32" s="742"/>
      <c r="AS32" s="742"/>
      <c r="AT32" s="208" t="s">
        <v>7</v>
      </c>
      <c r="AU32" s="742">
        <f>[1]従10!$AU$32</f>
        <v>0</v>
      </c>
      <c r="AV32" s="742"/>
      <c r="AW32" s="789"/>
      <c r="AX32" s="718"/>
      <c r="AY32" s="718"/>
      <c r="AZ32" s="718"/>
      <c r="BA32" s="718"/>
      <c r="BB32" s="718"/>
      <c r="BC32" s="718"/>
      <c r="BD32" s="718"/>
      <c r="BE32" s="718"/>
      <c r="BF32" s="732" t="s">
        <v>141</v>
      </c>
      <c r="BG32" s="732"/>
      <c r="BH32" s="729" t="str">
        <f>[1]従10!$BH$32</f>
        <v xml:space="preserve"> □ 障害者</v>
      </c>
      <c r="BI32" s="730"/>
      <c r="BJ32" s="730"/>
      <c r="BK32" s="730"/>
      <c r="BL32" s="730"/>
      <c r="BM32" s="730"/>
      <c r="BN32" s="730"/>
      <c r="BO32" s="730"/>
      <c r="BP32" s="730" t="str">
        <f>[1]従10!$BP$32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[1]従10!$J$33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[1]従10!$AX$33</f>
        <v>0</v>
      </c>
      <c r="AY33" s="717"/>
      <c r="AZ33" s="717"/>
      <c r="BA33" s="717"/>
      <c r="BB33" s="717"/>
      <c r="BC33" s="717"/>
      <c r="BD33" s="717"/>
      <c r="BE33" s="717"/>
      <c r="BF33" s="163"/>
      <c r="BG33" s="163"/>
      <c r="BH33" s="948" t="str">
        <f>[1]従10!$BH$33</f>
        <v xml:space="preserve">    16歳以上30歳未満
 □ 又は70歳以上</v>
      </c>
      <c r="BI33" s="949"/>
      <c r="BJ33" s="949"/>
      <c r="BK33" s="949"/>
      <c r="BL33" s="949"/>
      <c r="BM33" s="949"/>
      <c r="BN33" s="949"/>
      <c r="BO33" s="949"/>
      <c r="BP33" s="953" t="str">
        <f>[1]従10!$BP$33</f>
        <v>□ 留学</v>
      </c>
      <c r="BQ33" s="949"/>
      <c r="BR33" s="949"/>
      <c r="BS33" s="949"/>
      <c r="BT33" s="949"/>
      <c r="BU33" s="949"/>
      <c r="BV33" s="954"/>
      <c r="BW33" s="786">
        <f>[1]従10!$BW$33</f>
        <v>0</v>
      </c>
      <c r="BX33" s="787"/>
      <c r="BY33" s="787"/>
      <c r="BZ33" s="787"/>
      <c r="CA33" s="787"/>
      <c r="CB33" s="787"/>
      <c r="CC33" s="787"/>
      <c r="CD33" s="787"/>
      <c r="CE33" s="787"/>
      <c r="CF33" s="787"/>
      <c r="CG33" s="787"/>
      <c r="CH33" s="787"/>
      <c r="CI33" s="787"/>
      <c r="CJ33" s="787"/>
      <c r="CK33" s="787"/>
      <c r="CL33" s="788"/>
      <c r="CM33" s="785">
        <f>[1]従10!$CM$33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[1]従10!$J$34</f>
        <v>0</v>
      </c>
      <c r="K34" s="776"/>
      <c r="L34" s="776"/>
      <c r="M34" s="776"/>
      <c r="N34" s="776"/>
      <c r="O34" s="776"/>
      <c r="P34" s="776"/>
      <c r="Q34" s="776"/>
      <c r="R34" s="776"/>
      <c r="S34" s="776"/>
      <c r="T34" s="776"/>
      <c r="U34" s="776"/>
      <c r="V34" s="776"/>
      <c r="W34" s="776"/>
      <c r="X34" s="780">
        <f>[1]従10!$X$34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[1]従10!$Z$35</f>
        <v>0</v>
      </c>
      <c r="AA35" s="765"/>
      <c r="AB35" s="765"/>
      <c r="AC35" s="765"/>
      <c r="AD35" s="765"/>
      <c r="AE35" s="765"/>
      <c r="AF35" s="765"/>
      <c r="AG35" s="765"/>
      <c r="AH35" s="765"/>
      <c r="AI35" s="766"/>
      <c r="AJ35" s="735" t="str">
        <f>[1]従10!$AJ$35</f>
        <v>明・大
昭・平</v>
      </c>
      <c r="AK35" s="736"/>
      <c r="AL35" s="736"/>
      <c r="AM35" s="734">
        <f>[1]従10!$AM$35</f>
        <v>0</v>
      </c>
      <c r="AN35" s="734"/>
      <c r="AO35" s="734"/>
      <c r="AP35" s="209" t="s">
        <v>7</v>
      </c>
      <c r="AQ35" s="737">
        <f>[1]従10!$AQ$35</f>
        <v>0</v>
      </c>
      <c r="AR35" s="737"/>
      <c r="AS35" s="737"/>
      <c r="AT35" s="209" t="s">
        <v>7</v>
      </c>
      <c r="AU35" s="737">
        <f>[1]従10!$AU$35</f>
        <v>0</v>
      </c>
      <c r="AV35" s="737"/>
      <c r="AW35" s="738"/>
      <c r="AX35" s="717"/>
      <c r="AY35" s="717"/>
      <c r="AZ35" s="717"/>
      <c r="BA35" s="717"/>
      <c r="BB35" s="717"/>
      <c r="BC35" s="717"/>
      <c r="BD35" s="717"/>
      <c r="BE35" s="717"/>
      <c r="BF35" s="733" t="s">
        <v>141</v>
      </c>
      <c r="BG35" s="733"/>
      <c r="BH35" s="948" t="str">
        <f>[1]従10!$BH$35</f>
        <v xml:space="preserve"> □ 障害者</v>
      </c>
      <c r="BI35" s="949"/>
      <c r="BJ35" s="949"/>
      <c r="BK35" s="949"/>
      <c r="BL35" s="949"/>
      <c r="BM35" s="949"/>
      <c r="BN35" s="949"/>
      <c r="BO35" s="949"/>
      <c r="BP35" s="949" t="str">
        <f>[1]従10!$BP$35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[1]従10!$J$36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[1]従10!$AX$36</f>
        <v>0</v>
      </c>
      <c r="AY36" s="716"/>
      <c r="AZ36" s="716"/>
      <c r="BA36" s="716"/>
      <c r="BB36" s="716"/>
      <c r="BC36" s="716"/>
      <c r="BD36" s="716"/>
      <c r="BE36" s="716"/>
      <c r="BF36" s="201"/>
      <c r="BG36" s="201"/>
      <c r="BH36" s="956" t="str">
        <f>[1]従10!$BH$36</f>
        <v xml:space="preserve">    16歳以上30歳未満
 □ 又は70歳以上</v>
      </c>
      <c r="BI36" s="957"/>
      <c r="BJ36" s="957"/>
      <c r="BK36" s="957"/>
      <c r="BL36" s="957"/>
      <c r="BM36" s="957"/>
      <c r="BN36" s="957"/>
      <c r="BO36" s="957"/>
      <c r="BP36" s="958" t="str">
        <f>[1]従10!$BP$36</f>
        <v>□ 留学</v>
      </c>
      <c r="BQ36" s="957"/>
      <c r="BR36" s="957"/>
      <c r="BS36" s="957"/>
      <c r="BT36" s="957"/>
      <c r="BU36" s="957"/>
      <c r="BV36" s="959"/>
      <c r="BW36" s="794">
        <f>[1]従10!$BW$36</f>
        <v>0</v>
      </c>
      <c r="BX36" s="795"/>
      <c r="BY36" s="795"/>
      <c r="BZ36" s="795"/>
      <c r="CA36" s="795"/>
      <c r="CB36" s="795"/>
      <c r="CC36" s="795"/>
      <c r="CD36" s="795"/>
      <c r="CE36" s="795"/>
      <c r="CF36" s="795"/>
      <c r="CG36" s="795"/>
      <c r="CH36" s="795"/>
      <c r="CI36" s="795"/>
      <c r="CJ36" s="795"/>
      <c r="CK36" s="795"/>
      <c r="CL36" s="796"/>
      <c r="CM36" s="800">
        <f>[1]従10!$CM$36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[1]従10!$J$37</f>
        <v>0</v>
      </c>
      <c r="K37" s="776"/>
      <c r="L37" s="776"/>
      <c r="M37" s="776"/>
      <c r="N37" s="776"/>
      <c r="O37" s="776"/>
      <c r="P37" s="776"/>
      <c r="Q37" s="776"/>
      <c r="R37" s="776"/>
      <c r="S37" s="776"/>
      <c r="T37" s="776"/>
      <c r="U37" s="776"/>
      <c r="V37" s="776"/>
      <c r="W37" s="776"/>
      <c r="X37" s="780">
        <f>[1]従10!$X$37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[1]従10!$Z$38</f>
        <v>0</v>
      </c>
      <c r="AA38" s="765"/>
      <c r="AB38" s="765"/>
      <c r="AC38" s="765"/>
      <c r="AD38" s="765"/>
      <c r="AE38" s="765"/>
      <c r="AF38" s="765"/>
      <c r="AG38" s="765"/>
      <c r="AH38" s="765"/>
      <c r="AI38" s="766"/>
      <c r="AJ38" s="735" t="str">
        <f>[1]従10!$AJ$38</f>
        <v>明・大
昭・平</v>
      </c>
      <c r="AK38" s="736"/>
      <c r="AL38" s="736"/>
      <c r="AM38" s="734">
        <f>[1]従10!$AM$38</f>
        <v>0</v>
      </c>
      <c r="AN38" s="734"/>
      <c r="AO38" s="734"/>
      <c r="AP38" s="209" t="s">
        <v>7</v>
      </c>
      <c r="AQ38" s="737">
        <f>[1]従10!$AQ$38</f>
        <v>0</v>
      </c>
      <c r="AR38" s="737"/>
      <c r="AS38" s="737"/>
      <c r="AT38" s="209" t="s">
        <v>7</v>
      </c>
      <c r="AU38" s="737">
        <f>[1]従10!$AU$38</f>
        <v>0</v>
      </c>
      <c r="AV38" s="737"/>
      <c r="AW38" s="738"/>
      <c r="AX38" s="718"/>
      <c r="AY38" s="718"/>
      <c r="AZ38" s="718"/>
      <c r="BA38" s="718"/>
      <c r="BB38" s="718"/>
      <c r="BC38" s="718"/>
      <c r="BD38" s="718"/>
      <c r="BE38" s="718"/>
      <c r="BF38" s="732" t="s">
        <v>141</v>
      </c>
      <c r="BG38" s="812"/>
      <c r="BH38" s="729" t="str">
        <f>[1]従10!$BH$38</f>
        <v xml:space="preserve"> □ 障害者</v>
      </c>
      <c r="BI38" s="730"/>
      <c r="BJ38" s="730"/>
      <c r="BK38" s="730"/>
      <c r="BL38" s="730"/>
      <c r="BM38" s="730"/>
      <c r="BN38" s="730"/>
      <c r="BO38" s="730"/>
      <c r="BP38" s="730" t="str">
        <f>[1]従10!$BP$38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[1]従10!$J$39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[1]従10!$AX$39</f>
        <v>0</v>
      </c>
      <c r="AY39" s="717"/>
      <c r="AZ39" s="717"/>
      <c r="BA39" s="717"/>
      <c r="BB39" s="717"/>
      <c r="BC39" s="717"/>
      <c r="BD39" s="717"/>
      <c r="BE39" s="717"/>
      <c r="BF39" s="163"/>
      <c r="BG39" s="163"/>
      <c r="BH39" s="948" t="str">
        <f>[1]従10!$BH$39</f>
        <v xml:space="preserve">    16歳以上30歳未満
 □ 又は70歳以上</v>
      </c>
      <c r="BI39" s="949"/>
      <c r="BJ39" s="949"/>
      <c r="BK39" s="949"/>
      <c r="BL39" s="949"/>
      <c r="BM39" s="949"/>
      <c r="BN39" s="949"/>
      <c r="BO39" s="949"/>
      <c r="BP39" s="953" t="str">
        <f>[1]従10!$BP$39</f>
        <v>□ 留学</v>
      </c>
      <c r="BQ39" s="949"/>
      <c r="BR39" s="949"/>
      <c r="BS39" s="949"/>
      <c r="BT39" s="949"/>
      <c r="BU39" s="949"/>
      <c r="BV39" s="954"/>
      <c r="BW39" s="786">
        <f>[1]従10!$BW$39</f>
        <v>0</v>
      </c>
      <c r="BX39" s="787"/>
      <c r="BY39" s="787"/>
      <c r="BZ39" s="787"/>
      <c r="CA39" s="787"/>
      <c r="CB39" s="787"/>
      <c r="CC39" s="787"/>
      <c r="CD39" s="787"/>
      <c r="CE39" s="787"/>
      <c r="CF39" s="787"/>
      <c r="CG39" s="787"/>
      <c r="CH39" s="787"/>
      <c r="CI39" s="787"/>
      <c r="CJ39" s="787"/>
      <c r="CK39" s="787"/>
      <c r="CL39" s="788"/>
      <c r="CM39" s="785">
        <f>[1]従10!$CM$39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[1]従10!$J$40</f>
        <v>0</v>
      </c>
      <c r="K40" s="776"/>
      <c r="L40" s="776"/>
      <c r="M40" s="776"/>
      <c r="N40" s="776"/>
      <c r="O40" s="776"/>
      <c r="P40" s="776"/>
      <c r="Q40" s="776"/>
      <c r="R40" s="776"/>
      <c r="S40" s="776"/>
      <c r="T40" s="776"/>
      <c r="U40" s="776"/>
      <c r="V40" s="776"/>
      <c r="W40" s="776"/>
      <c r="X40" s="780">
        <f>[1]従10!$X$40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[1]従10!$Z$41</f>
        <v>0</v>
      </c>
      <c r="AA41" s="765"/>
      <c r="AB41" s="765"/>
      <c r="AC41" s="765"/>
      <c r="AD41" s="765"/>
      <c r="AE41" s="765"/>
      <c r="AF41" s="765"/>
      <c r="AG41" s="765"/>
      <c r="AH41" s="765"/>
      <c r="AI41" s="766"/>
      <c r="AJ41" s="735" t="str">
        <f>[1]従10!$AJ$41</f>
        <v>明・大
昭・平</v>
      </c>
      <c r="AK41" s="736"/>
      <c r="AL41" s="736"/>
      <c r="AM41" s="734">
        <f>[1]従10!$AM$41</f>
        <v>0</v>
      </c>
      <c r="AN41" s="734"/>
      <c r="AO41" s="734"/>
      <c r="AP41" s="209" t="s">
        <v>7</v>
      </c>
      <c r="AQ41" s="737">
        <f>[1]従10!$AQ$41</f>
        <v>0</v>
      </c>
      <c r="AR41" s="737"/>
      <c r="AS41" s="737"/>
      <c r="AT41" s="209" t="s">
        <v>7</v>
      </c>
      <c r="AU41" s="737">
        <f>[1]従10!$AU$41</f>
        <v>0</v>
      </c>
      <c r="AV41" s="737"/>
      <c r="AW41" s="738"/>
      <c r="AX41" s="955"/>
      <c r="AY41" s="955"/>
      <c r="AZ41" s="955"/>
      <c r="BA41" s="955"/>
      <c r="BB41" s="955"/>
      <c r="BC41" s="955"/>
      <c r="BD41" s="955"/>
      <c r="BE41" s="955"/>
      <c r="BF41" s="732" t="s">
        <v>141</v>
      </c>
      <c r="BG41" s="812"/>
      <c r="BH41" s="948" t="str">
        <f>[1]従10!$BH$41</f>
        <v xml:space="preserve"> □ 障害者</v>
      </c>
      <c r="BI41" s="949"/>
      <c r="BJ41" s="949"/>
      <c r="BK41" s="949"/>
      <c r="BL41" s="949"/>
      <c r="BM41" s="949"/>
      <c r="BN41" s="949"/>
      <c r="BO41" s="949"/>
      <c r="BP41" s="949" t="str">
        <f>[1]従10!$BP$41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[1]従10!$I$44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[1]従10!$AX$44</f>
        <v>0</v>
      </c>
      <c r="AY44" s="716"/>
      <c r="AZ44" s="716"/>
      <c r="BA44" s="716"/>
      <c r="BB44" s="716"/>
      <c r="BC44" s="716"/>
      <c r="BD44" s="716"/>
      <c r="BE44" s="716"/>
      <c r="BF44" s="201"/>
      <c r="BG44" s="201"/>
      <c r="BH44" s="794">
        <f>[1]従10!$BH$44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[1]従10!$CC$44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[1]従10!$I$45</f>
        <v>0</v>
      </c>
      <c r="J45" s="746"/>
      <c r="K45" s="746"/>
      <c r="L45" s="746"/>
      <c r="M45" s="746"/>
      <c r="N45" s="746"/>
      <c r="O45" s="746"/>
      <c r="P45" s="746"/>
      <c r="Q45" s="746"/>
      <c r="R45" s="746"/>
      <c r="S45" s="746"/>
      <c r="T45" s="746"/>
      <c r="U45" s="746"/>
      <c r="V45" s="746"/>
      <c r="W45" s="746"/>
      <c r="X45" s="723">
        <f>[1]従10!$X$45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[1]従10!$AJ$46</f>
        <v>明・大
昭・平</v>
      </c>
      <c r="AK46" s="769"/>
      <c r="AL46" s="769"/>
      <c r="AM46" s="790">
        <f>[1]従10!$AM$46</f>
        <v>0</v>
      </c>
      <c r="AN46" s="790"/>
      <c r="AO46" s="790"/>
      <c r="AP46" s="208" t="s">
        <v>7</v>
      </c>
      <c r="AQ46" s="742">
        <f>[1]従10!$AQ$46</f>
        <v>0</v>
      </c>
      <c r="AR46" s="742"/>
      <c r="AS46" s="742"/>
      <c r="AT46" s="208" t="s">
        <v>7</v>
      </c>
      <c r="AU46" s="742">
        <f>[1]従10!$AU$46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[1]従10!$J$47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[1]従10!$AX$47</f>
        <v>0</v>
      </c>
      <c r="AY47" s="717"/>
      <c r="AZ47" s="717"/>
      <c r="BA47" s="717"/>
      <c r="BB47" s="717"/>
      <c r="BC47" s="717"/>
      <c r="BD47" s="717"/>
      <c r="BE47" s="717"/>
      <c r="BF47" s="163"/>
      <c r="BG47" s="163"/>
      <c r="BH47" s="786">
        <f>[1]従10!$BH$47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[1]従10!$CC$47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[1]従10!$J$48</f>
        <v>0</v>
      </c>
      <c r="K48" s="776"/>
      <c r="L48" s="776"/>
      <c r="M48" s="776"/>
      <c r="N48" s="776"/>
      <c r="O48" s="776"/>
      <c r="P48" s="776"/>
      <c r="Q48" s="776"/>
      <c r="R48" s="776"/>
      <c r="S48" s="776"/>
      <c r="T48" s="776"/>
      <c r="U48" s="776"/>
      <c r="V48" s="776"/>
      <c r="W48" s="776"/>
      <c r="X48" s="780">
        <f>[1]従10!$X$48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[1]従10!$Z$49</f>
        <v>0</v>
      </c>
      <c r="AA49" s="962"/>
      <c r="AB49" s="962"/>
      <c r="AC49" s="962"/>
      <c r="AD49" s="962"/>
      <c r="AE49" s="962"/>
      <c r="AF49" s="962"/>
      <c r="AG49" s="962"/>
      <c r="AH49" s="962"/>
      <c r="AI49" s="963"/>
      <c r="AJ49" s="768" t="str">
        <f>[1]従10!$AJ$49</f>
        <v>明・大
昭・平</v>
      </c>
      <c r="AK49" s="769"/>
      <c r="AL49" s="769"/>
      <c r="AM49" s="790">
        <f>[1]従10!$AM$49</f>
        <v>0</v>
      </c>
      <c r="AN49" s="790"/>
      <c r="AO49" s="790"/>
      <c r="AP49" s="208" t="s">
        <v>7</v>
      </c>
      <c r="AQ49" s="742">
        <f>[1]従10!$AQ$49</f>
        <v>0</v>
      </c>
      <c r="AR49" s="742"/>
      <c r="AS49" s="742"/>
      <c r="AT49" s="208" t="s">
        <v>7</v>
      </c>
      <c r="AU49" s="742">
        <f>[1]従10!$AU$49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[1]従10!$J$50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[1]従10!$AX$50</f>
        <v>0</v>
      </c>
      <c r="AY50" s="716"/>
      <c r="AZ50" s="716"/>
      <c r="BA50" s="716"/>
      <c r="BB50" s="716"/>
      <c r="BC50" s="716"/>
      <c r="BD50" s="716"/>
      <c r="BE50" s="716"/>
      <c r="BF50" s="201"/>
      <c r="BG50" s="201"/>
      <c r="BH50" s="794">
        <f>[1]従10!$BH$50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[1]従10!$CC$50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[1]従10!$J$51</f>
        <v>0</v>
      </c>
      <c r="K51" s="776"/>
      <c r="L51" s="776"/>
      <c r="M51" s="776"/>
      <c r="N51" s="776"/>
      <c r="O51" s="776"/>
      <c r="P51" s="776"/>
      <c r="Q51" s="776"/>
      <c r="R51" s="776"/>
      <c r="S51" s="776"/>
      <c r="T51" s="776"/>
      <c r="U51" s="776"/>
      <c r="V51" s="776"/>
      <c r="W51" s="776"/>
      <c r="X51" s="780">
        <f>[1]従10!$X$51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[1]従10!$Z$52</f>
        <v>0</v>
      </c>
      <c r="AA52" s="962"/>
      <c r="AB52" s="962"/>
      <c r="AC52" s="962"/>
      <c r="AD52" s="962"/>
      <c r="AE52" s="962"/>
      <c r="AF52" s="962"/>
      <c r="AG52" s="962"/>
      <c r="AH52" s="962"/>
      <c r="AI52" s="963"/>
      <c r="AJ52" s="768" t="str">
        <f>[1]従10!$AJ$52</f>
        <v>明・大
昭・平</v>
      </c>
      <c r="AK52" s="769"/>
      <c r="AL52" s="769"/>
      <c r="AM52" s="790">
        <f>[1]従10!$AM$52</f>
        <v>0</v>
      </c>
      <c r="AN52" s="790"/>
      <c r="AO52" s="790"/>
      <c r="AP52" s="208" t="s">
        <v>7</v>
      </c>
      <c r="AQ52" s="742">
        <f>[1]従10!$AQ$52</f>
        <v>0</v>
      </c>
      <c r="AR52" s="742"/>
      <c r="AS52" s="742"/>
      <c r="AT52" s="208" t="s">
        <v>7</v>
      </c>
      <c r="AU52" s="742">
        <f>[1]従10!$AU$52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[1]従10!$J$53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[1]従10!$AX$53</f>
        <v>0</v>
      </c>
      <c r="AY53" s="717"/>
      <c r="AZ53" s="717"/>
      <c r="BA53" s="717"/>
      <c r="BB53" s="717"/>
      <c r="BC53" s="717"/>
      <c r="BD53" s="717"/>
      <c r="BE53" s="717"/>
      <c r="BF53" s="163"/>
      <c r="BG53" s="163"/>
      <c r="BH53" s="786">
        <f>[1]従10!$BH$53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[1]従10!$CC$53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[1]従10!$J$54</f>
        <v>0</v>
      </c>
      <c r="K54" s="776"/>
      <c r="L54" s="776"/>
      <c r="M54" s="776"/>
      <c r="N54" s="776"/>
      <c r="O54" s="776"/>
      <c r="P54" s="776"/>
      <c r="Q54" s="776"/>
      <c r="R54" s="776"/>
      <c r="S54" s="776"/>
      <c r="T54" s="776"/>
      <c r="U54" s="776"/>
      <c r="V54" s="776"/>
      <c r="W54" s="776"/>
      <c r="X54" s="723">
        <f>[1]従10!$X$54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[1]従10!$Z$55</f>
        <v>0</v>
      </c>
      <c r="AA55" s="773"/>
      <c r="AB55" s="773"/>
      <c r="AC55" s="773"/>
      <c r="AD55" s="773"/>
      <c r="AE55" s="773"/>
      <c r="AF55" s="773"/>
      <c r="AG55" s="773"/>
      <c r="AH55" s="773"/>
      <c r="AI55" s="774"/>
      <c r="AJ55" s="735" t="str">
        <f>[1]従10!$AJ$55</f>
        <v>明・大
昭・平</v>
      </c>
      <c r="AK55" s="736"/>
      <c r="AL55" s="736"/>
      <c r="AM55" s="734">
        <f>[1]従10!$AM$55</f>
        <v>0</v>
      </c>
      <c r="AN55" s="734"/>
      <c r="AO55" s="734"/>
      <c r="AP55" s="209" t="s">
        <v>7</v>
      </c>
      <c r="AQ55" s="737">
        <f>[1]従10!$AQ$55</f>
        <v>0</v>
      </c>
      <c r="AR55" s="737"/>
      <c r="AS55" s="737"/>
      <c r="AT55" s="209" t="s">
        <v>7</v>
      </c>
      <c r="AU55" s="737">
        <f>[1]従10!$AU$55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[1]従11!$BL$6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[1]従11!$CO$6</f>
        <v>昭和</v>
      </c>
      <c r="CP6" s="917"/>
      <c r="CQ6" s="917"/>
      <c r="CR6" s="832">
        <f>[1]従11!$CR$6</f>
        <v>0</v>
      </c>
      <c r="CS6" s="898" t="s">
        <v>2</v>
      </c>
      <c r="CT6" s="832">
        <f>[1]従11!$CT$6</f>
        <v>0</v>
      </c>
      <c r="CU6" s="898" t="s">
        <v>19</v>
      </c>
      <c r="CV6" s="832">
        <f>[1]従11!$CV$6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[1]従11!$BL$7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[1]従11!$CH$7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[1]従11!$CO$8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[1]従11!$CO$9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[1]従11!$BQ$12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[1]従11!$BL$13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[1]従11!$H$19</f>
        <v>0</v>
      </c>
      <c r="I19" s="934"/>
      <c r="J19" s="934"/>
      <c r="K19" s="934"/>
      <c r="L19" s="934"/>
      <c r="M19" s="934"/>
      <c r="N19" s="934"/>
      <c r="O19" s="934"/>
      <c r="P19" s="934"/>
      <c r="Q19" s="934"/>
      <c r="R19" s="934"/>
      <c r="S19" s="934"/>
      <c r="T19" s="934"/>
      <c r="U19" s="934"/>
      <c r="V19" s="934"/>
      <c r="W19" s="934"/>
      <c r="X19" s="934"/>
      <c r="Y19" s="934"/>
      <c r="Z19" s="935"/>
      <c r="AA19" s="822">
        <f>[1]従11!$AA$19</f>
        <v>0</v>
      </c>
      <c r="AB19" s="822"/>
      <c r="AC19" s="822"/>
      <c r="AD19" s="822"/>
      <c r="AE19" s="822"/>
      <c r="AF19" s="822"/>
      <c r="AG19" s="822"/>
      <c r="AH19" s="822"/>
      <c r="AI19" s="822"/>
      <c r="AJ19" s="822"/>
      <c r="AK19" s="822"/>
      <c r="AL19" s="822"/>
      <c r="AM19" s="169"/>
      <c r="AN19" s="821">
        <f>[1]従11!$AN$19</f>
        <v>0</v>
      </c>
      <c r="AO19" s="822"/>
      <c r="AP19" s="822"/>
      <c r="AQ19" s="822"/>
      <c r="AR19" s="822"/>
      <c r="AS19" s="822"/>
      <c r="AT19" s="822"/>
      <c r="AU19" s="822"/>
      <c r="AV19" s="822"/>
      <c r="AW19" s="822"/>
      <c r="AX19" s="822"/>
      <c r="AY19" s="822"/>
      <c r="AZ19" s="181"/>
      <c r="BA19" s="822">
        <f>[1]従11!$BA$19</f>
        <v>0</v>
      </c>
      <c r="BB19" s="822"/>
      <c r="BC19" s="822"/>
      <c r="BD19" s="822"/>
      <c r="BE19" s="822"/>
      <c r="BF19" s="822"/>
      <c r="BG19" s="822"/>
      <c r="BH19" s="822"/>
      <c r="BI19" s="822"/>
      <c r="BJ19" s="822"/>
      <c r="BK19" s="822"/>
      <c r="BL19" s="169"/>
      <c r="BM19" s="821">
        <f>[1]従11!$BM$19</f>
        <v>0</v>
      </c>
      <c r="BN19" s="822"/>
      <c r="BO19" s="822"/>
      <c r="BP19" s="822"/>
      <c r="BQ19" s="822"/>
      <c r="BR19" s="822"/>
      <c r="BS19" s="822"/>
      <c r="BT19" s="181"/>
      <c r="BU19" s="821">
        <f>[1]従11!$BU$19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[1]従11!$I$24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[1]従11!$AX$24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[1]従11!$BW$24</f>
        <v>0</v>
      </c>
      <c r="BX24" s="795"/>
      <c r="BY24" s="795"/>
      <c r="BZ24" s="795"/>
      <c r="CA24" s="795"/>
      <c r="CB24" s="795"/>
      <c r="CC24" s="795"/>
      <c r="CD24" s="795"/>
      <c r="CE24" s="795"/>
      <c r="CF24" s="795"/>
      <c r="CG24" s="795"/>
      <c r="CH24" s="795"/>
      <c r="CI24" s="795"/>
      <c r="CJ24" s="795"/>
      <c r="CK24" s="795"/>
      <c r="CL24" s="796"/>
      <c r="CM24" s="800">
        <f>[1]従11!$CM$24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[1]従11!$I$25</f>
        <v>0</v>
      </c>
      <c r="J25" s="746"/>
      <c r="K25" s="746"/>
      <c r="L25" s="746"/>
      <c r="M25" s="746"/>
      <c r="N25" s="746"/>
      <c r="O25" s="746"/>
      <c r="P25" s="746"/>
      <c r="Q25" s="746"/>
      <c r="R25" s="746"/>
      <c r="S25" s="746"/>
      <c r="T25" s="746"/>
      <c r="U25" s="746"/>
      <c r="V25" s="746"/>
      <c r="W25" s="746"/>
      <c r="X25" s="723">
        <f>[1]従11!$X$25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[1]従11!$BH$25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[1]従11!$AJ$26</f>
        <v>明・大
昭・平</v>
      </c>
      <c r="AK26" s="769"/>
      <c r="AL26" s="769"/>
      <c r="AM26" s="790">
        <f>[1]従11!$AM$26</f>
        <v>0</v>
      </c>
      <c r="AN26" s="790"/>
      <c r="AO26" s="790"/>
      <c r="AP26" s="208" t="s">
        <v>7</v>
      </c>
      <c r="AQ26" s="742">
        <f>[1]従11!$AQ$26</f>
        <v>0</v>
      </c>
      <c r="AR26" s="742"/>
      <c r="AS26" s="742"/>
      <c r="AT26" s="208" t="s">
        <v>7</v>
      </c>
      <c r="AU26" s="742">
        <f>[1]従11!$AU$26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[1]従11!$J$27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[1]従11!$AX$27</f>
        <v>0</v>
      </c>
      <c r="AY27" s="717"/>
      <c r="AZ27" s="717"/>
      <c r="BA27" s="717"/>
      <c r="BB27" s="717"/>
      <c r="BC27" s="717"/>
      <c r="BD27" s="717"/>
      <c r="BE27" s="717"/>
      <c r="BF27" s="163"/>
      <c r="BG27" s="163"/>
      <c r="BH27" s="948" t="str">
        <f>[1]従11!$BH$27</f>
        <v xml:space="preserve">    16歳以上30歳未満
 □ 又は70歳以上</v>
      </c>
      <c r="BI27" s="949"/>
      <c r="BJ27" s="949"/>
      <c r="BK27" s="949"/>
      <c r="BL27" s="949"/>
      <c r="BM27" s="949"/>
      <c r="BN27" s="949"/>
      <c r="BO27" s="949"/>
      <c r="BP27" s="953" t="str">
        <f>[1]従11!$BP$27</f>
        <v>□ 留学</v>
      </c>
      <c r="BQ27" s="949"/>
      <c r="BR27" s="949"/>
      <c r="BS27" s="949"/>
      <c r="BT27" s="949"/>
      <c r="BU27" s="949"/>
      <c r="BV27" s="954"/>
      <c r="BW27" s="786">
        <f>[1]従11!$BW$27</f>
        <v>0</v>
      </c>
      <c r="BX27" s="787"/>
      <c r="BY27" s="787"/>
      <c r="BZ27" s="787"/>
      <c r="CA27" s="787"/>
      <c r="CB27" s="787"/>
      <c r="CC27" s="787"/>
      <c r="CD27" s="787"/>
      <c r="CE27" s="787"/>
      <c r="CF27" s="787"/>
      <c r="CG27" s="787"/>
      <c r="CH27" s="787"/>
      <c r="CI27" s="787"/>
      <c r="CJ27" s="787"/>
      <c r="CK27" s="787"/>
      <c r="CL27" s="788"/>
      <c r="CM27" s="785">
        <f>[1]従11!$CM$27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[1]従11!$J$28</f>
        <v>0</v>
      </c>
      <c r="K28" s="776"/>
      <c r="L28" s="776"/>
      <c r="M28" s="776"/>
      <c r="N28" s="776"/>
      <c r="O28" s="776"/>
      <c r="P28" s="776"/>
      <c r="Q28" s="776"/>
      <c r="R28" s="776"/>
      <c r="S28" s="776"/>
      <c r="T28" s="776"/>
      <c r="U28" s="776"/>
      <c r="V28" s="776"/>
      <c r="W28" s="776"/>
      <c r="X28" s="780">
        <f>[1]従11!$X$28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[1]従11!$Z$29</f>
        <v>0</v>
      </c>
      <c r="AA29" s="762"/>
      <c r="AB29" s="762"/>
      <c r="AC29" s="762"/>
      <c r="AD29" s="762"/>
      <c r="AE29" s="762"/>
      <c r="AF29" s="762"/>
      <c r="AG29" s="762"/>
      <c r="AH29" s="762"/>
      <c r="AI29" s="763"/>
      <c r="AJ29" s="768" t="str">
        <f>[1]従11!$AJ$29</f>
        <v>明・大
昭・平</v>
      </c>
      <c r="AK29" s="769"/>
      <c r="AL29" s="769"/>
      <c r="AM29" s="790">
        <f>[1]従11!$AM$29</f>
        <v>0</v>
      </c>
      <c r="AN29" s="790"/>
      <c r="AO29" s="790"/>
      <c r="AP29" s="208" t="s">
        <v>7</v>
      </c>
      <c r="AQ29" s="742">
        <f>[1]従11!$AQ$29</f>
        <v>0</v>
      </c>
      <c r="AR29" s="742"/>
      <c r="AS29" s="742"/>
      <c r="AT29" s="208" t="s">
        <v>7</v>
      </c>
      <c r="AU29" s="742">
        <f>[1]従11!$AU$29</f>
        <v>0</v>
      </c>
      <c r="AV29" s="742"/>
      <c r="AW29" s="789"/>
      <c r="AX29" s="717"/>
      <c r="AY29" s="717"/>
      <c r="AZ29" s="717"/>
      <c r="BA29" s="717"/>
      <c r="BB29" s="717"/>
      <c r="BC29" s="717"/>
      <c r="BD29" s="717"/>
      <c r="BE29" s="717"/>
      <c r="BF29" s="733" t="s">
        <v>141</v>
      </c>
      <c r="BG29" s="733"/>
      <c r="BH29" s="948" t="str">
        <f>[1]従11!$BH$29</f>
        <v xml:space="preserve"> □ 障害者</v>
      </c>
      <c r="BI29" s="949"/>
      <c r="BJ29" s="949"/>
      <c r="BK29" s="949"/>
      <c r="BL29" s="949"/>
      <c r="BM29" s="949"/>
      <c r="BN29" s="949"/>
      <c r="BO29" s="949"/>
      <c r="BP29" s="949" t="str">
        <f>[1]従11!$BP$29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[1]従11!$J$30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[1]従11!$AX$30</f>
        <v>0</v>
      </c>
      <c r="AY30" s="716"/>
      <c r="AZ30" s="716"/>
      <c r="BA30" s="716"/>
      <c r="BB30" s="716"/>
      <c r="BC30" s="716"/>
      <c r="BD30" s="716"/>
      <c r="BE30" s="716"/>
      <c r="BF30" s="201"/>
      <c r="BG30" s="201"/>
      <c r="BH30" s="956" t="str">
        <f>[1]従11!$BH$30</f>
        <v xml:space="preserve">    16歳以上30歳未満
 □ 又は70歳以上</v>
      </c>
      <c r="BI30" s="957"/>
      <c r="BJ30" s="957"/>
      <c r="BK30" s="957"/>
      <c r="BL30" s="957"/>
      <c r="BM30" s="957"/>
      <c r="BN30" s="957"/>
      <c r="BO30" s="957"/>
      <c r="BP30" s="958" t="str">
        <f>[1]従11!$BP$30</f>
        <v>□ 留学</v>
      </c>
      <c r="BQ30" s="957"/>
      <c r="BR30" s="957"/>
      <c r="BS30" s="957"/>
      <c r="BT30" s="957"/>
      <c r="BU30" s="957"/>
      <c r="BV30" s="959"/>
      <c r="BW30" s="794">
        <f>[1]従11!$BW$30</f>
        <v>0</v>
      </c>
      <c r="BX30" s="795"/>
      <c r="BY30" s="795"/>
      <c r="BZ30" s="795"/>
      <c r="CA30" s="795"/>
      <c r="CB30" s="795"/>
      <c r="CC30" s="795"/>
      <c r="CD30" s="795"/>
      <c r="CE30" s="795"/>
      <c r="CF30" s="795"/>
      <c r="CG30" s="795"/>
      <c r="CH30" s="795"/>
      <c r="CI30" s="795"/>
      <c r="CJ30" s="795"/>
      <c r="CK30" s="795"/>
      <c r="CL30" s="796"/>
      <c r="CM30" s="800">
        <f>[1]従11!$CM$30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[1]従11!$J$31</f>
        <v>0</v>
      </c>
      <c r="K31" s="776"/>
      <c r="L31" s="776"/>
      <c r="M31" s="776"/>
      <c r="N31" s="776"/>
      <c r="O31" s="776"/>
      <c r="P31" s="776"/>
      <c r="Q31" s="776"/>
      <c r="R31" s="776"/>
      <c r="S31" s="776"/>
      <c r="T31" s="776"/>
      <c r="U31" s="776"/>
      <c r="V31" s="776"/>
      <c r="W31" s="776"/>
      <c r="X31" s="723">
        <f>[1]従11!$X$31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[1]従11!$Z$32</f>
        <v>0</v>
      </c>
      <c r="AA32" s="762"/>
      <c r="AB32" s="762"/>
      <c r="AC32" s="762"/>
      <c r="AD32" s="762"/>
      <c r="AE32" s="762"/>
      <c r="AF32" s="762"/>
      <c r="AG32" s="762"/>
      <c r="AH32" s="762"/>
      <c r="AI32" s="763"/>
      <c r="AJ32" s="768" t="str">
        <f>[1]従11!$AJ$32</f>
        <v>明・大
昭・平</v>
      </c>
      <c r="AK32" s="769"/>
      <c r="AL32" s="769"/>
      <c r="AM32" s="790">
        <f>[1]従11!$AM$32</f>
        <v>0</v>
      </c>
      <c r="AN32" s="790"/>
      <c r="AO32" s="790"/>
      <c r="AP32" s="208" t="s">
        <v>7</v>
      </c>
      <c r="AQ32" s="742">
        <f>[1]従11!$AQ$32</f>
        <v>0</v>
      </c>
      <c r="AR32" s="742"/>
      <c r="AS32" s="742"/>
      <c r="AT32" s="208" t="s">
        <v>7</v>
      </c>
      <c r="AU32" s="742">
        <f>[1]従11!$AU$32</f>
        <v>0</v>
      </c>
      <c r="AV32" s="742"/>
      <c r="AW32" s="789"/>
      <c r="AX32" s="718"/>
      <c r="AY32" s="718"/>
      <c r="AZ32" s="718"/>
      <c r="BA32" s="718"/>
      <c r="BB32" s="718"/>
      <c r="BC32" s="718"/>
      <c r="BD32" s="718"/>
      <c r="BE32" s="718"/>
      <c r="BF32" s="732" t="s">
        <v>141</v>
      </c>
      <c r="BG32" s="732"/>
      <c r="BH32" s="729" t="str">
        <f>[1]従11!$BH$32</f>
        <v xml:space="preserve"> □ 障害者</v>
      </c>
      <c r="BI32" s="730"/>
      <c r="BJ32" s="730"/>
      <c r="BK32" s="730"/>
      <c r="BL32" s="730"/>
      <c r="BM32" s="730"/>
      <c r="BN32" s="730"/>
      <c r="BO32" s="730"/>
      <c r="BP32" s="730" t="str">
        <f>[1]従11!$BP$32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[1]従11!$J$33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[1]従11!$AX$33</f>
        <v>0</v>
      </c>
      <c r="AY33" s="717"/>
      <c r="AZ33" s="717"/>
      <c r="BA33" s="717"/>
      <c r="BB33" s="717"/>
      <c r="BC33" s="717"/>
      <c r="BD33" s="717"/>
      <c r="BE33" s="717"/>
      <c r="BF33" s="163"/>
      <c r="BG33" s="163"/>
      <c r="BH33" s="948" t="str">
        <f>[1]従11!$BH$33</f>
        <v xml:space="preserve">    16歳以上30歳未満
 □ 又は70歳以上</v>
      </c>
      <c r="BI33" s="949"/>
      <c r="BJ33" s="949"/>
      <c r="BK33" s="949"/>
      <c r="BL33" s="949"/>
      <c r="BM33" s="949"/>
      <c r="BN33" s="949"/>
      <c r="BO33" s="949"/>
      <c r="BP33" s="953" t="str">
        <f>[1]従11!$BP$33</f>
        <v>□ 留学</v>
      </c>
      <c r="BQ33" s="949"/>
      <c r="BR33" s="949"/>
      <c r="BS33" s="949"/>
      <c r="BT33" s="949"/>
      <c r="BU33" s="949"/>
      <c r="BV33" s="954"/>
      <c r="BW33" s="786">
        <f>[1]従11!$BW$33</f>
        <v>0</v>
      </c>
      <c r="BX33" s="787"/>
      <c r="BY33" s="787"/>
      <c r="BZ33" s="787"/>
      <c r="CA33" s="787"/>
      <c r="CB33" s="787"/>
      <c r="CC33" s="787"/>
      <c r="CD33" s="787"/>
      <c r="CE33" s="787"/>
      <c r="CF33" s="787"/>
      <c r="CG33" s="787"/>
      <c r="CH33" s="787"/>
      <c r="CI33" s="787"/>
      <c r="CJ33" s="787"/>
      <c r="CK33" s="787"/>
      <c r="CL33" s="788"/>
      <c r="CM33" s="785">
        <f>[1]従11!$CM$33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[1]従11!$J$34</f>
        <v>0</v>
      </c>
      <c r="K34" s="776"/>
      <c r="L34" s="776"/>
      <c r="M34" s="776"/>
      <c r="N34" s="776"/>
      <c r="O34" s="776"/>
      <c r="P34" s="776"/>
      <c r="Q34" s="776"/>
      <c r="R34" s="776"/>
      <c r="S34" s="776"/>
      <c r="T34" s="776"/>
      <c r="U34" s="776"/>
      <c r="V34" s="776"/>
      <c r="W34" s="776"/>
      <c r="X34" s="780">
        <f>[1]従11!$X$34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[1]従11!$Z$35</f>
        <v>0</v>
      </c>
      <c r="AA35" s="765"/>
      <c r="AB35" s="765"/>
      <c r="AC35" s="765"/>
      <c r="AD35" s="765"/>
      <c r="AE35" s="765"/>
      <c r="AF35" s="765"/>
      <c r="AG35" s="765"/>
      <c r="AH35" s="765"/>
      <c r="AI35" s="766"/>
      <c r="AJ35" s="735" t="str">
        <f>[1]従11!$AJ$35</f>
        <v>明・大
昭・平</v>
      </c>
      <c r="AK35" s="736"/>
      <c r="AL35" s="736"/>
      <c r="AM35" s="734">
        <f>[1]従11!$AM$35</f>
        <v>0</v>
      </c>
      <c r="AN35" s="734"/>
      <c r="AO35" s="734"/>
      <c r="AP35" s="209" t="s">
        <v>7</v>
      </c>
      <c r="AQ35" s="737">
        <f>[1]従11!$AQ$35</f>
        <v>0</v>
      </c>
      <c r="AR35" s="737"/>
      <c r="AS35" s="737"/>
      <c r="AT35" s="209" t="s">
        <v>7</v>
      </c>
      <c r="AU35" s="737">
        <f>[1]従11!$AU$35</f>
        <v>0</v>
      </c>
      <c r="AV35" s="737"/>
      <c r="AW35" s="738"/>
      <c r="AX35" s="717"/>
      <c r="AY35" s="717"/>
      <c r="AZ35" s="717"/>
      <c r="BA35" s="717"/>
      <c r="BB35" s="717"/>
      <c r="BC35" s="717"/>
      <c r="BD35" s="717"/>
      <c r="BE35" s="717"/>
      <c r="BF35" s="733" t="s">
        <v>141</v>
      </c>
      <c r="BG35" s="733"/>
      <c r="BH35" s="948" t="str">
        <f>[1]従11!$BH$35</f>
        <v xml:space="preserve"> □ 障害者</v>
      </c>
      <c r="BI35" s="949"/>
      <c r="BJ35" s="949"/>
      <c r="BK35" s="949"/>
      <c r="BL35" s="949"/>
      <c r="BM35" s="949"/>
      <c r="BN35" s="949"/>
      <c r="BO35" s="949"/>
      <c r="BP35" s="949" t="str">
        <f>[1]従11!$BP$35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[1]従11!$J$36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[1]従11!$AX$36</f>
        <v>0</v>
      </c>
      <c r="AY36" s="716"/>
      <c r="AZ36" s="716"/>
      <c r="BA36" s="716"/>
      <c r="BB36" s="716"/>
      <c r="BC36" s="716"/>
      <c r="BD36" s="716"/>
      <c r="BE36" s="716"/>
      <c r="BF36" s="201"/>
      <c r="BG36" s="201"/>
      <c r="BH36" s="956" t="str">
        <f>[1]従11!$BH$36</f>
        <v xml:space="preserve">    16歳以上30歳未満
 □ 又は70歳以上</v>
      </c>
      <c r="BI36" s="957"/>
      <c r="BJ36" s="957"/>
      <c r="BK36" s="957"/>
      <c r="BL36" s="957"/>
      <c r="BM36" s="957"/>
      <c r="BN36" s="957"/>
      <c r="BO36" s="957"/>
      <c r="BP36" s="958" t="str">
        <f>[1]従11!$BP$36</f>
        <v>□ 留学</v>
      </c>
      <c r="BQ36" s="957"/>
      <c r="BR36" s="957"/>
      <c r="BS36" s="957"/>
      <c r="BT36" s="957"/>
      <c r="BU36" s="957"/>
      <c r="BV36" s="959"/>
      <c r="BW36" s="794">
        <f>[1]従11!$BW$36</f>
        <v>0</v>
      </c>
      <c r="BX36" s="795"/>
      <c r="BY36" s="795"/>
      <c r="BZ36" s="795"/>
      <c r="CA36" s="795"/>
      <c r="CB36" s="795"/>
      <c r="CC36" s="795"/>
      <c r="CD36" s="795"/>
      <c r="CE36" s="795"/>
      <c r="CF36" s="795"/>
      <c r="CG36" s="795"/>
      <c r="CH36" s="795"/>
      <c r="CI36" s="795"/>
      <c r="CJ36" s="795"/>
      <c r="CK36" s="795"/>
      <c r="CL36" s="796"/>
      <c r="CM36" s="800">
        <f>[1]従11!$CM$36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[1]従11!$J$37</f>
        <v>0</v>
      </c>
      <c r="K37" s="776"/>
      <c r="L37" s="776"/>
      <c r="M37" s="776"/>
      <c r="N37" s="776"/>
      <c r="O37" s="776"/>
      <c r="P37" s="776"/>
      <c r="Q37" s="776"/>
      <c r="R37" s="776"/>
      <c r="S37" s="776"/>
      <c r="T37" s="776"/>
      <c r="U37" s="776"/>
      <c r="V37" s="776"/>
      <c r="W37" s="776"/>
      <c r="X37" s="780">
        <f>[1]従11!$X$37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[1]従11!$Z$38</f>
        <v>0</v>
      </c>
      <c r="AA38" s="765"/>
      <c r="AB38" s="765"/>
      <c r="AC38" s="765"/>
      <c r="AD38" s="765"/>
      <c r="AE38" s="765"/>
      <c r="AF38" s="765"/>
      <c r="AG38" s="765"/>
      <c r="AH38" s="765"/>
      <c r="AI38" s="766"/>
      <c r="AJ38" s="735" t="str">
        <f>[1]従11!$AJ$38</f>
        <v>明・大
昭・平</v>
      </c>
      <c r="AK38" s="736"/>
      <c r="AL38" s="736"/>
      <c r="AM38" s="734">
        <f>[1]従11!$AM$38</f>
        <v>0</v>
      </c>
      <c r="AN38" s="734"/>
      <c r="AO38" s="734"/>
      <c r="AP38" s="209" t="s">
        <v>7</v>
      </c>
      <c r="AQ38" s="737">
        <f>[1]従11!$AQ$38</f>
        <v>0</v>
      </c>
      <c r="AR38" s="737"/>
      <c r="AS38" s="737"/>
      <c r="AT38" s="209" t="s">
        <v>7</v>
      </c>
      <c r="AU38" s="737">
        <f>[1]従11!$AU$38</f>
        <v>0</v>
      </c>
      <c r="AV38" s="737"/>
      <c r="AW38" s="738"/>
      <c r="AX38" s="718"/>
      <c r="AY38" s="718"/>
      <c r="AZ38" s="718"/>
      <c r="BA38" s="718"/>
      <c r="BB38" s="718"/>
      <c r="BC38" s="718"/>
      <c r="BD38" s="718"/>
      <c r="BE38" s="718"/>
      <c r="BF38" s="732" t="s">
        <v>141</v>
      </c>
      <c r="BG38" s="812"/>
      <c r="BH38" s="729" t="str">
        <f>[1]従11!$BH$38</f>
        <v xml:space="preserve"> □ 障害者</v>
      </c>
      <c r="BI38" s="730"/>
      <c r="BJ38" s="730"/>
      <c r="BK38" s="730"/>
      <c r="BL38" s="730"/>
      <c r="BM38" s="730"/>
      <c r="BN38" s="730"/>
      <c r="BO38" s="730"/>
      <c r="BP38" s="730" t="str">
        <f>[1]従11!$BP$38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[1]従11!$J$39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[1]従11!$AX$39</f>
        <v>0</v>
      </c>
      <c r="AY39" s="717"/>
      <c r="AZ39" s="717"/>
      <c r="BA39" s="717"/>
      <c r="BB39" s="717"/>
      <c r="BC39" s="717"/>
      <c r="BD39" s="717"/>
      <c r="BE39" s="717"/>
      <c r="BF39" s="163"/>
      <c r="BG39" s="163"/>
      <c r="BH39" s="948" t="str">
        <f>[1]従11!$BH$39</f>
        <v xml:space="preserve">    16歳以上30歳未満
 □ 又は70歳以上</v>
      </c>
      <c r="BI39" s="949"/>
      <c r="BJ39" s="949"/>
      <c r="BK39" s="949"/>
      <c r="BL39" s="949"/>
      <c r="BM39" s="949"/>
      <c r="BN39" s="949"/>
      <c r="BO39" s="949"/>
      <c r="BP39" s="953" t="str">
        <f>[1]従11!$BP$39</f>
        <v>□ 留学</v>
      </c>
      <c r="BQ39" s="949"/>
      <c r="BR39" s="949"/>
      <c r="BS39" s="949"/>
      <c r="BT39" s="949"/>
      <c r="BU39" s="949"/>
      <c r="BV39" s="954"/>
      <c r="BW39" s="786">
        <f>[1]従11!$BW$39</f>
        <v>0</v>
      </c>
      <c r="BX39" s="787"/>
      <c r="BY39" s="787"/>
      <c r="BZ39" s="787"/>
      <c r="CA39" s="787"/>
      <c r="CB39" s="787"/>
      <c r="CC39" s="787"/>
      <c r="CD39" s="787"/>
      <c r="CE39" s="787"/>
      <c r="CF39" s="787"/>
      <c r="CG39" s="787"/>
      <c r="CH39" s="787"/>
      <c r="CI39" s="787"/>
      <c r="CJ39" s="787"/>
      <c r="CK39" s="787"/>
      <c r="CL39" s="788"/>
      <c r="CM39" s="785">
        <f>[1]従11!$CM$39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[1]従11!$J$40</f>
        <v>0</v>
      </c>
      <c r="K40" s="776"/>
      <c r="L40" s="776"/>
      <c r="M40" s="776"/>
      <c r="N40" s="776"/>
      <c r="O40" s="776"/>
      <c r="P40" s="776"/>
      <c r="Q40" s="776"/>
      <c r="R40" s="776"/>
      <c r="S40" s="776"/>
      <c r="T40" s="776"/>
      <c r="U40" s="776"/>
      <c r="V40" s="776"/>
      <c r="W40" s="776"/>
      <c r="X40" s="780">
        <f>[1]従11!$X$40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[1]従11!$Z$41</f>
        <v>0</v>
      </c>
      <c r="AA41" s="765"/>
      <c r="AB41" s="765"/>
      <c r="AC41" s="765"/>
      <c r="AD41" s="765"/>
      <c r="AE41" s="765"/>
      <c r="AF41" s="765"/>
      <c r="AG41" s="765"/>
      <c r="AH41" s="765"/>
      <c r="AI41" s="766"/>
      <c r="AJ41" s="735" t="str">
        <f>[1]従11!$AJ$41</f>
        <v>明・大
昭・平</v>
      </c>
      <c r="AK41" s="736"/>
      <c r="AL41" s="736"/>
      <c r="AM41" s="734">
        <f>[1]従11!$AM$41</f>
        <v>0</v>
      </c>
      <c r="AN41" s="734"/>
      <c r="AO41" s="734"/>
      <c r="AP41" s="209" t="s">
        <v>7</v>
      </c>
      <c r="AQ41" s="737">
        <f>[1]従11!$AQ$41</f>
        <v>0</v>
      </c>
      <c r="AR41" s="737"/>
      <c r="AS41" s="737"/>
      <c r="AT41" s="209" t="s">
        <v>7</v>
      </c>
      <c r="AU41" s="737">
        <f>[1]従11!$AU$41</f>
        <v>0</v>
      </c>
      <c r="AV41" s="737"/>
      <c r="AW41" s="738"/>
      <c r="AX41" s="955"/>
      <c r="AY41" s="955"/>
      <c r="AZ41" s="955"/>
      <c r="BA41" s="955"/>
      <c r="BB41" s="955"/>
      <c r="BC41" s="955"/>
      <c r="BD41" s="955"/>
      <c r="BE41" s="955"/>
      <c r="BF41" s="732" t="s">
        <v>141</v>
      </c>
      <c r="BG41" s="812"/>
      <c r="BH41" s="948" t="str">
        <f>[1]従11!$BH$41</f>
        <v xml:space="preserve"> □ 障害者</v>
      </c>
      <c r="BI41" s="949"/>
      <c r="BJ41" s="949"/>
      <c r="BK41" s="949"/>
      <c r="BL41" s="949"/>
      <c r="BM41" s="949"/>
      <c r="BN41" s="949"/>
      <c r="BO41" s="949"/>
      <c r="BP41" s="949" t="str">
        <f>[1]従11!$BP$41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[1]従11!$I$44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[1]従11!$AX$44</f>
        <v>0</v>
      </c>
      <c r="AY44" s="716"/>
      <c r="AZ44" s="716"/>
      <c r="BA44" s="716"/>
      <c r="BB44" s="716"/>
      <c r="BC44" s="716"/>
      <c r="BD44" s="716"/>
      <c r="BE44" s="716"/>
      <c r="BF44" s="201"/>
      <c r="BG44" s="201"/>
      <c r="BH44" s="794">
        <f>[1]従11!$BH$44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[1]従11!$CC$44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[1]従11!$I$45</f>
        <v>0</v>
      </c>
      <c r="J45" s="746"/>
      <c r="K45" s="746"/>
      <c r="L45" s="746"/>
      <c r="M45" s="746"/>
      <c r="N45" s="746"/>
      <c r="O45" s="746"/>
      <c r="P45" s="746"/>
      <c r="Q45" s="746"/>
      <c r="R45" s="746"/>
      <c r="S45" s="746"/>
      <c r="T45" s="746"/>
      <c r="U45" s="746"/>
      <c r="V45" s="746"/>
      <c r="W45" s="746"/>
      <c r="X45" s="723">
        <f>[1]従11!$X$45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[1]従11!$AJ$46</f>
        <v>明・大
昭・平</v>
      </c>
      <c r="AK46" s="769"/>
      <c r="AL46" s="769"/>
      <c r="AM46" s="790">
        <f>[1]従11!$AM$46</f>
        <v>0</v>
      </c>
      <c r="AN46" s="790"/>
      <c r="AO46" s="790"/>
      <c r="AP46" s="208" t="s">
        <v>7</v>
      </c>
      <c r="AQ46" s="742">
        <f>[1]従11!$AQ$46</f>
        <v>0</v>
      </c>
      <c r="AR46" s="742"/>
      <c r="AS46" s="742"/>
      <c r="AT46" s="208" t="s">
        <v>7</v>
      </c>
      <c r="AU46" s="742">
        <f>[1]従11!$AU$46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[1]従11!$J$47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[1]従11!$AX$47</f>
        <v>0</v>
      </c>
      <c r="AY47" s="717"/>
      <c r="AZ47" s="717"/>
      <c r="BA47" s="717"/>
      <c r="BB47" s="717"/>
      <c r="BC47" s="717"/>
      <c r="BD47" s="717"/>
      <c r="BE47" s="717"/>
      <c r="BF47" s="163"/>
      <c r="BG47" s="163"/>
      <c r="BH47" s="786">
        <f>[1]従11!$BH$47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[1]従11!$CC$47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[1]従11!$J$48</f>
        <v>0</v>
      </c>
      <c r="K48" s="776"/>
      <c r="L48" s="776"/>
      <c r="M48" s="776"/>
      <c r="N48" s="776"/>
      <c r="O48" s="776"/>
      <c r="P48" s="776"/>
      <c r="Q48" s="776"/>
      <c r="R48" s="776"/>
      <c r="S48" s="776"/>
      <c r="T48" s="776"/>
      <c r="U48" s="776"/>
      <c r="V48" s="776"/>
      <c r="W48" s="776"/>
      <c r="X48" s="780">
        <f>[1]従11!$X$48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[1]従11!$Z$49</f>
        <v>0</v>
      </c>
      <c r="AA49" s="962"/>
      <c r="AB49" s="962"/>
      <c r="AC49" s="962"/>
      <c r="AD49" s="962"/>
      <c r="AE49" s="962"/>
      <c r="AF49" s="962"/>
      <c r="AG49" s="962"/>
      <c r="AH49" s="962"/>
      <c r="AI49" s="963"/>
      <c r="AJ49" s="768" t="str">
        <f>[1]従11!$AJ$49</f>
        <v>明・大
昭・平</v>
      </c>
      <c r="AK49" s="769"/>
      <c r="AL49" s="769"/>
      <c r="AM49" s="790">
        <f>[1]従11!$AM$49</f>
        <v>0</v>
      </c>
      <c r="AN49" s="790"/>
      <c r="AO49" s="790"/>
      <c r="AP49" s="208" t="s">
        <v>7</v>
      </c>
      <c r="AQ49" s="742">
        <f>[1]従11!$AQ$49</f>
        <v>0</v>
      </c>
      <c r="AR49" s="742"/>
      <c r="AS49" s="742"/>
      <c r="AT49" s="208" t="s">
        <v>7</v>
      </c>
      <c r="AU49" s="742">
        <f>[1]従11!$AU$49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[1]従11!$J$50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[1]従11!$AX$50</f>
        <v>0</v>
      </c>
      <c r="AY50" s="716"/>
      <c r="AZ50" s="716"/>
      <c r="BA50" s="716"/>
      <c r="BB50" s="716"/>
      <c r="BC50" s="716"/>
      <c r="BD50" s="716"/>
      <c r="BE50" s="716"/>
      <c r="BF50" s="201"/>
      <c r="BG50" s="201"/>
      <c r="BH50" s="794">
        <f>[1]従11!$BH$50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[1]従11!$CC$50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[1]従11!$J$51</f>
        <v>0</v>
      </c>
      <c r="K51" s="776"/>
      <c r="L51" s="776"/>
      <c r="M51" s="776"/>
      <c r="N51" s="776"/>
      <c r="O51" s="776"/>
      <c r="P51" s="776"/>
      <c r="Q51" s="776"/>
      <c r="R51" s="776"/>
      <c r="S51" s="776"/>
      <c r="T51" s="776"/>
      <c r="U51" s="776"/>
      <c r="V51" s="776"/>
      <c r="W51" s="776"/>
      <c r="X51" s="780">
        <f>[1]従11!$X$51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[1]従11!$Z$52</f>
        <v>0</v>
      </c>
      <c r="AA52" s="962"/>
      <c r="AB52" s="962"/>
      <c r="AC52" s="962"/>
      <c r="AD52" s="962"/>
      <c r="AE52" s="962"/>
      <c r="AF52" s="962"/>
      <c r="AG52" s="962"/>
      <c r="AH52" s="962"/>
      <c r="AI52" s="963"/>
      <c r="AJ52" s="768" t="str">
        <f>[1]従11!$AJ$52</f>
        <v>明・大
昭・平</v>
      </c>
      <c r="AK52" s="769"/>
      <c r="AL52" s="769"/>
      <c r="AM52" s="790">
        <f>[1]従11!$AM$52</f>
        <v>0</v>
      </c>
      <c r="AN52" s="790"/>
      <c r="AO52" s="790"/>
      <c r="AP52" s="208" t="s">
        <v>7</v>
      </c>
      <c r="AQ52" s="742">
        <f>[1]従11!$AQ$52</f>
        <v>0</v>
      </c>
      <c r="AR52" s="742"/>
      <c r="AS52" s="742"/>
      <c r="AT52" s="208" t="s">
        <v>7</v>
      </c>
      <c r="AU52" s="742">
        <f>[1]従11!$AU$52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[1]従11!$J$53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[1]従11!$AX$53</f>
        <v>0</v>
      </c>
      <c r="AY53" s="717"/>
      <c r="AZ53" s="717"/>
      <c r="BA53" s="717"/>
      <c r="BB53" s="717"/>
      <c r="BC53" s="717"/>
      <c r="BD53" s="717"/>
      <c r="BE53" s="717"/>
      <c r="BF53" s="163"/>
      <c r="BG53" s="163"/>
      <c r="BH53" s="786">
        <f>[1]従11!$BH$53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[1]従11!$CC$53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[1]従11!$J$54</f>
        <v>0</v>
      </c>
      <c r="K54" s="776"/>
      <c r="L54" s="776"/>
      <c r="M54" s="776"/>
      <c r="N54" s="776"/>
      <c r="O54" s="776"/>
      <c r="P54" s="776"/>
      <c r="Q54" s="776"/>
      <c r="R54" s="776"/>
      <c r="S54" s="776"/>
      <c r="T54" s="776"/>
      <c r="U54" s="776"/>
      <c r="V54" s="776"/>
      <c r="W54" s="776"/>
      <c r="X54" s="723">
        <f>[1]従11!$X$54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[1]従11!$Z$55</f>
        <v>0</v>
      </c>
      <c r="AA55" s="773"/>
      <c r="AB55" s="773"/>
      <c r="AC55" s="773"/>
      <c r="AD55" s="773"/>
      <c r="AE55" s="773"/>
      <c r="AF55" s="773"/>
      <c r="AG55" s="773"/>
      <c r="AH55" s="773"/>
      <c r="AI55" s="774"/>
      <c r="AJ55" s="735" t="str">
        <f>[1]従11!$AJ$55</f>
        <v>明・大
昭・平</v>
      </c>
      <c r="AK55" s="736"/>
      <c r="AL55" s="736"/>
      <c r="AM55" s="734">
        <f>[1]従11!$AM$55</f>
        <v>0</v>
      </c>
      <c r="AN55" s="734"/>
      <c r="AO55" s="734"/>
      <c r="AP55" s="209" t="s">
        <v>7</v>
      </c>
      <c r="AQ55" s="737">
        <f>[1]従11!$AQ$55</f>
        <v>0</v>
      </c>
      <c r="AR55" s="737"/>
      <c r="AS55" s="737"/>
      <c r="AT55" s="209" t="s">
        <v>7</v>
      </c>
      <c r="AU55" s="737">
        <f>[1]従11!$AU$55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[1]従12!$BL$6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[1]従12!$CO$6</f>
        <v>昭和</v>
      </c>
      <c r="CP6" s="917"/>
      <c r="CQ6" s="917"/>
      <c r="CR6" s="832">
        <f>[1]従12!$CR$6</f>
        <v>0</v>
      </c>
      <c r="CS6" s="898" t="s">
        <v>2</v>
      </c>
      <c r="CT6" s="832">
        <f>[1]従12!$CT$6</f>
        <v>0</v>
      </c>
      <c r="CU6" s="898" t="s">
        <v>19</v>
      </c>
      <c r="CV6" s="832">
        <f>[1]従12!$CV$6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[1]従12!$BL$7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[1]従12!$CH$7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[1]従12!$CO$8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[1]従12!$CO$9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[1]従12!$BQ$12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[1]従12!$BL$13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[1]従12!$H$19</f>
        <v>0</v>
      </c>
      <c r="I19" s="934"/>
      <c r="J19" s="934"/>
      <c r="K19" s="934"/>
      <c r="L19" s="934"/>
      <c r="M19" s="934"/>
      <c r="N19" s="934"/>
      <c r="O19" s="934"/>
      <c r="P19" s="934"/>
      <c r="Q19" s="934"/>
      <c r="R19" s="934"/>
      <c r="S19" s="934"/>
      <c r="T19" s="934"/>
      <c r="U19" s="934"/>
      <c r="V19" s="934"/>
      <c r="W19" s="934"/>
      <c r="X19" s="934"/>
      <c r="Y19" s="934"/>
      <c r="Z19" s="935"/>
      <c r="AA19" s="822">
        <f>[1]従12!$AA$19</f>
        <v>0</v>
      </c>
      <c r="AB19" s="822"/>
      <c r="AC19" s="822"/>
      <c r="AD19" s="822"/>
      <c r="AE19" s="822"/>
      <c r="AF19" s="822"/>
      <c r="AG19" s="822"/>
      <c r="AH19" s="822"/>
      <c r="AI19" s="822"/>
      <c r="AJ19" s="822"/>
      <c r="AK19" s="822"/>
      <c r="AL19" s="822"/>
      <c r="AM19" s="169"/>
      <c r="AN19" s="821">
        <f>[1]従12!$AN$19</f>
        <v>0</v>
      </c>
      <c r="AO19" s="822"/>
      <c r="AP19" s="822"/>
      <c r="AQ19" s="822"/>
      <c r="AR19" s="822"/>
      <c r="AS19" s="822"/>
      <c r="AT19" s="822"/>
      <c r="AU19" s="822"/>
      <c r="AV19" s="822"/>
      <c r="AW19" s="822"/>
      <c r="AX19" s="822"/>
      <c r="AY19" s="822"/>
      <c r="AZ19" s="181"/>
      <c r="BA19" s="822">
        <f>[1]従12!$BA$19</f>
        <v>0</v>
      </c>
      <c r="BB19" s="822"/>
      <c r="BC19" s="822"/>
      <c r="BD19" s="822"/>
      <c r="BE19" s="822"/>
      <c r="BF19" s="822"/>
      <c r="BG19" s="822"/>
      <c r="BH19" s="822"/>
      <c r="BI19" s="822"/>
      <c r="BJ19" s="822"/>
      <c r="BK19" s="822"/>
      <c r="BL19" s="169"/>
      <c r="BM19" s="821">
        <f>[1]従12!$BM$19</f>
        <v>0</v>
      </c>
      <c r="BN19" s="822"/>
      <c r="BO19" s="822"/>
      <c r="BP19" s="822"/>
      <c r="BQ19" s="822"/>
      <c r="BR19" s="822"/>
      <c r="BS19" s="822"/>
      <c r="BT19" s="181"/>
      <c r="BU19" s="821">
        <f>[1]従12!$BU$19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[1]従12!$I$24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[1]従12!$AX$24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[1]従12!$BW$24</f>
        <v>0</v>
      </c>
      <c r="BX24" s="795"/>
      <c r="BY24" s="795"/>
      <c r="BZ24" s="795"/>
      <c r="CA24" s="795"/>
      <c r="CB24" s="795"/>
      <c r="CC24" s="795"/>
      <c r="CD24" s="795"/>
      <c r="CE24" s="795"/>
      <c r="CF24" s="795"/>
      <c r="CG24" s="795"/>
      <c r="CH24" s="795"/>
      <c r="CI24" s="795"/>
      <c r="CJ24" s="795"/>
      <c r="CK24" s="795"/>
      <c r="CL24" s="796"/>
      <c r="CM24" s="800">
        <f>[1]従12!$CM$24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[1]従12!$I$25</f>
        <v>0</v>
      </c>
      <c r="J25" s="746"/>
      <c r="K25" s="746"/>
      <c r="L25" s="746"/>
      <c r="M25" s="746"/>
      <c r="N25" s="746"/>
      <c r="O25" s="746"/>
      <c r="P25" s="746"/>
      <c r="Q25" s="746"/>
      <c r="R25" s="746"/>
      <c r="S25" s="746"/>
      <c r="T25" s="746"/>
      <c r="U25" s="746"/>
      <c r="V25" s="746"/>
      <c r="W25" s="746"/>
      <c r="X25" s="723">
        <f>[1]従12!$X$25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[1]従12!$BH$25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[1]従12!$AJ$26</f>
        <v>明・大
昭・平</v>
      </c>
      <c r="AK26" s="769"/>
      <c r="AL26" s="769"/>
      <c r="AM26" s="790">
        <f>[1]従12!$AM$26</f>
        <v>0</v>
      </c>
      <c r="AN26" s="790"/>
      <c r="AO26" s="790"/>
      <c r="AP26" s="208" t="s">
        <v>7</v>
      </c>
      <c r="AQ26" s="742">
        <f>[1]従12!$AQ$26</f>
        <v>0</v>
      </c>
      <c r="AR26" s="742"/>
      <c r="AS26" s="742"/>
      <c r="AT26" s="208" t="s">
        <v>7</v>
      </c>
      <c r="AU26" s="742">
        <f>[1]従12!$AU$26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[1]従12!$J$27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[1]従12!$AX$27</f>
        <v>0</v>
      </c>
      <c r="AY27" s="717"/>
      <c r="AZ27" s="717"/>
      <c r="BA27" s="717"/>
      <c r="BB27" s="717"/>
      <c r="BC27" s="717"/>
      <c r="BD27" s="717"/>
      <c r="BE27" s="717"/>
      <c r="BF27" s="163"/>
      <c r="BG27" s="163"/>
      <c r="BH27" s="948" t="str">
        <f>[1]従12!$BH$27</f>
        <v xml:space="preserve">    16歳以上30歳未満
 □ 又は70歳以上</v>
      </c>
      <c r="BI27" s="949"/>
      <c r="BJ27" s="949"/>
      <c r="BK27" s="949"/>
      <c r="BL27" s="949"/>
      <c r="BM27" s="949"/>
      <c r="BN27" s="949"/>
      <c r="BO27" s="949"/>
      <c r="BP27" s="953" t="str">
        <f>[1]従12!$BP$27</f>
        <v>□ 留学</v>
      </c>
      <c r="BQ27" s="949"/>
      <c r="BR27" s="949"/>
      <c r="BS27" s="949"/>
      <c r="BT27" s="949"/>
      <c r="BU27" s="949"/>
      <c r="BV27" s="954"/>
      <c r="BW27" s="786">
        <f>[1]従12!$BW$27</f>
        <v>0</v>
      </c>
      <c r="BX27" s="787"/>
      <c r="BY27" s="787"/>
      <c r="BZ27" s="787"/>
      <c r="CA27" s="787"/>
      <c r="CB27" s="787"/>
      <c r="CC27" s="787"/>
      <c r="CD27" s="787"/>
      <c r="CE27" s="787"/>
      <c r="CF27" s="787"/>
      <c r="CG27" s="787"/>
      <c r="CH27" s="787"/>
      <c r="CI27" s="787"/>
      <c r="CJ27" s="787"/>
      <c r="CK27" s="787"/>
      <c r="CL27" s="788"/>
      <c r="CM27" s="785">
        <f>[1]従12!$CM$27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[1]従12!$J$28</f>
        <v>0</v>
      </c>
      <c r="K28" s="776"/>
      <c r="L28" s="776"/>
      <c r="M28" s="776"/>
      <c r="N28" s="776"/>
      <c r="O28" s="776"/>
      <c r="P28" s="776"/>
      <c r="Q28" s="776"/>
      <c r="R28" s="776"/>
      <c r="S28" s="776"/>
      <c r="T28" s="776"/>
      <c r="U28" s="776"/>
      <c r="V28" s="776"/>
      <c r="W28" s="776"/>
      <c r="X28" s="780">
        <f>[1]従12!$X$28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[1]従12!$Z$29</f>
        <v>0</v>
      </c>
      <c r="AA29" s="762"/>
      <c r="AB29" s="762"/>
      <c r="AC29" s="762"/>
      <c r="AD29" s="762"/>
      <c r="AE29" s="762"/>
      <c r="AF29" s="762"/>
      <c r="AG29" s="762"/>
      <c r="AH29" s="762"/>
      <c r="AI29" s="763"/>
      <c r="AJ29" s="768" t="str">
        <f>[1]従12!$AJ$29</f>
        <v>明・大
昭・平</v>
      </c>
      <c r="AK29" s="769"/>
      <c r="AL29" s="769"/>
      <c r="AM29" s="790">
        <f>[1]従12!$AM$29</f>
        <v>0</v>
      </c>
      <c r="AN29" s="790"/>
      <c r="AO29" s="790"/>
      <c r="AP29" s="208" t="s">
        <v>7</v>
      </c>
      <c r="AQ29" s="742">
        <f>[1]従12!$AQ$29</f>
        <v>0</v>
      </c>
      <c r="AR29" s="742"/>
      <c r="AS29" s="742"/>
      <c r="AT29" s="208" t="s">
        <v>7</v>
      </c>
      <c r="AU29" s="742">
        <f>[1]従12!$AU$29</f>
        <v>0</v>
      </c>
      <c r="AV29" s="742"/>
      <c r="AW29" s="789"/>
      <c r="AX29" s="717"/>
      <c r="AY29" s="717"/>
      <c r="AZ29" s="717"/>
      <c r="BA29" s="717"/>
      <c r="BB29" s="717"/>
      <c r="BC29" s="717"/>
      <c r="BD29" s="717"/>
      <c r="BE29" s="717"/>
      <c r="BF29" s="733" t="s">
        <v>141</v>
      </c>
      <c r="BG29" s="733"/>
      <c r="BH29" s="948" t="str">
        <f>[1]従12!$BH$29</f>
        <v xml:space="preserve"> □ 障害者</v>
      </c>
      <c r="BI29" s="949"/>
      <c r="BJ29" s="949"/>
      <c r="BK29" s="949"/>
      <c r="BL29" s="949"/>
      <c r="BM29" s="949"/>
      <c r="BN29" s="949"/>
      <c r="BO29" s="949"/>
      <c r="BP29" s="949" t="str">
        <f>[1]従12!$BP$29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[1]従12!$J$30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[1]従12!$AX$30</f>
        <v>0</v>
      </c>
      <c r="AY30" s="716"/>
      <c r="AZ30" s="716"/>
      <c r="BA30" s="716"/>
      <c r="BB30" s="716"/>
      <c r="BC30" s="716"/>
      <c r="BD30" s="716"/>
      <c r="BE30" s="716"/>
      <c r="BF30" s="201"/>
      <c r="BG30" s="201"/>
      <c r="BH30" s="956" t="str">
        <f>[1]従12!$BH$30</f>
        <v xml:space="preserve">    16歳以上30歳未満
 □ 又は70歳以上</v>
      </c>
      <c r="BI30" s="957"/>
      <c r="BJ30" s="957"/>
      <c r="BK30" s="957"/>
      <c r="BL30" s="957"/>
      <c r="BM30" s="957"/>
      <c r="BN30" s="957"/>
      <c r="BO30" s="957"/>
      <c r="BP30" s="958" t="str">
        <f>[1]従12!$BP$30</f>
        <v>□ 留学</v>
      </c>
      <c r="BQ30" s="957"/>
      <c r="BR30" s="957"/>
      <c r="BS30" s="957"/>
      <c r="BT30" s="957"/>
      <c r="BU30" s="957"/>
      <c r="BV30" s="959"/>
      <c r="BW30" s="794">
        <f>[1]従12!$BW$30</f>
        <v>0</v>
      </c>
      <c r="BX30" s="795"/>
      <c r="BY30" s="795"/>
      <c r="BZ30" s="795"/>
      <c r="CA30" s="795"/>
      <c r="CB30" s="795"/>
      <c r="CC30" s="795"/>
      <c r="CD30" s="795"/>
      <c r="CE30" s="795"/>
      <c r="CF30" s="795"/>
      <c r="CG30" s="795"/>
      <c r="CH30" s="795"/>
      <c r="CI30" s="795"/>
      <c r="CJ30" s="795"/>
      <c r="CK30" s="795"/>
      <c r="CL30" s="796"/>
      <c r="CM30" s="800">
        <f>[1]従12!$CM$30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[1]従12!$J$31</f>
        <v>0</v>
      </c>
      <c r="K31" s="776"/>
      <c r="L31" s="776"/>
      <c r="M31" s="776"/>
      <c r="N31" s="776"/>
      <c r="O31" s="776"/>
      <c r="P31" s="776"/>
      <c r="Q31" s="776"/>
      <c r="R31" s="776"/>
      <c r="S31" s="776"/>
      <c r="T31" s="776"/>
      <c r="U31" s="776"/>
      <c r="V31" s="776"/>
      <c r="W31" s="776"/>
      <c r="X31" s="723">
        <f>[1]従12!$X$31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[1]従12!$Z$32</f>
        <v>0</v>
      </c>
      <c r="AA32" s="762"/>
      <c r="AB32" s="762"/>
      <c r="AC32" s="762"/>
      <c r="AD32" s="762"/>
      <c r="AE32" s="762"/>
      <c r="AF32" s="762"/>
      <c r="AG32" s="762"/>
      <c r="AH32" s="762"/>
      <c r="AI32" s="763"/>
      <c r="AJ32" s="768" t="str">
        <f>[1]従12!$AJ$32</f>
        <v>明・大
昭・平</v>
      </c>
      <c r="AK32" s="769"/>
      <c r="AL32" s="769"/>
      <c r="AM32" s="790">
        <f>[1]従12!$AM$32</f>
        <v>0</v>
      </c>
      <c r="AN32" s="790"/>
      <c r="AO32" s="790"/>
      <c r="AP32" s="208" t="s">
        <v>7</v>
      </c>
      <c r="AQ32" s="742">
        <f>[1]従12!$AQ$32</f>
        <v>0</v>
      </c>
      <c r="AR32" s="742"/>
      <c r="AS32" s="742"/>
      <c r="AT32" s="208" t="s">
        <v>7</v>
      </c>
      <c r="AU32" s="742">
        <f>[1]従12!$AU$32</f>
        <v>0</v>
      </c>
      <c r="AV32" s="742"/>
      <c r="AW32" s="789"/>
      <c r="AX32" s="718"/>
      <c r="AY32" s="718"/>
      <c r="AZ32" s="718"/>
      <c r="BA32" s="718"/>
      <c r="BB32" s="718"/>
      <c r="BC32" s="718"/>
      <c r="BD32" s="718"/>
      <c r="BE32" s="718"/>
      <c r="BF32" s="732" t="s">
        <v>141</v>
      </c>
      <c r="BG32" s="732"/>
      <c r="BH32" s="729" t="str">
        <f>[1]従12!$BH$32</f>
        <v xml:space="preserve"> □ 障害者</v>
      </c>
      <c r="BI32" s="730"/>
      <c r="BJ32" s="730"/>
      <c r="BK32" s="730"/>
      <c r="BL32" s="730"/>
      <c r="BM32" s="730"/>
      <c r="BN32" s="730"/>
      <c r="BO32" s="730"/>
      <c r="BP32" s="730" t="str">
        <f>[1]従12!$BP$32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[1]従12!$J$33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[1]従12!$AX$33</f>
        <v>0</v>
      </c>
      <c r="AY33" s="717"/>
      <c r="AZ33" s="717"/>
      <c r="BA33" s="717"/>
      <c r="BB33" s="717"/>
      <c r="BC33" s="717"/>
      <c r="BD33" s="717"/>
      <c r="BE33" s="717"/>
      <c r="BF33" s="163"/>
      <c r="BG33" s="163"/>
      <c r="BH33" s="948" t="str">
        <f>[1]従12!$BH$33</f>
        <v xml:space="preserve">    16歳以上30歳未満
 □ 又は70歳以上</v>
      </c>
      <c r="BI33" s="949"/>
      <c r="BJ33" s="949"/>
      <c r="BK33" s="949"/>
      <c r="BL33" s="949"/>
      <c r="BM33" s="949"/>
      <c r="BN33" s="949"/>
      <c r="BO33" s="949"/>
      <c r="BP33" s="953" t="str">
        <f>[1]従12!$BP$33</f>
        <v>□ 留学</v>
      </c>
      <c r="BQ33" s="949"/>
      <c r="BR33" s="949"/>
      <c r="BS33" s="949"/>
      <c r="BT33" s="949"/>
      <c r="BU33" s="949"/>
      <c r="BV33" s="954"/>
      <c r="BW33" s="786">
        <f>[1]従12!$BW$33</f>
        <v>0</v>
      </c>
      <c r="BX33" s="787"/>
      <c r="BY33" s="787"/>
      <c r="BZ33" s="787"/>
      <c r="CA33" s="787"/>
      <c r="CB33" s="787"/>
      <c r="CC33" s="787"/>
      <c r="CD33" s="787"/>
      <c r="CE33" s="787"/>
      <c r="CF33" s="787"/>
      <c r="CG33" s="787"/>
      <c r="CH33" s="787"/>
      <c r="CI33" s="787"/>
      <c r="CJ33" s="787"/>
      <c r="CK33" s="787"/>
      <c r="CL33" s="788"/>
      <c r="CM33" s="785">
        <f>[1]従12!$CM$33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[1]従12!$J$34</f>
        <v>0</v>
      </c>
      <c r="K34" s="776"/>
      <c r="L34" s="776"/>
      <c r="M34" s="776"/>
      <c r="N34" s="776"/>
      <c r="O34" s="776"/>
      <c r="P34" s="776"/>
      <c r="Q34" s="776"/>
      <c r="R34" s="776"/>
      <c r="S34" s="776"/>
      <c r="T34" s="776"/>
      <c r="U34" s="776"/>
      <c r="V34" s="776"/>
      <c r="W34" s="776"/>
      <c r="X34" s="780">
        <f>[1]従12!$X$34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[1]従12!$Z$35</f>
        <v>0</v>
      </c>
      <c r="AA35" s="765"/>
      <c r="AB35" s="765"/>
      <c r="AC35" s="765"/>
      <c r="AD35" s="765"/>
      <c r="AE35" s="765"/>
      <c r="AF35" s="765"/>
      <c r="AG35" s="765"/>
      <c r="AH35" s="765"/>
      <c r="AI35" s="766"/>
      <c r="AJ35" s="735" t="str">
        <f>[1]従12!$AJ$35</f>
        <v>明・大
昭・平</v>
      </c>
      <c r="AK35" s="736"/>
      <c r="AL35" s="736"/>
      <c r="AM35" s="734">
        <f>[1]従12!$AM$35</f>
        <v>0</v>
      </c>
      <c r="AN35" s="734"/>
      <c r="AO35" s="734"/>
      <c r="AP35" s="209" t="s">
        <v>7</v>
      </c>
      <c r="AQ35" s="737">
        <f>[1]従12!$AQ$35</f>
        <v>0</v>
      </c>
      <c r="AR35" s="737"/>
      <c r="AS35" s="737"/>
      <c r="AT35" s="209" t="s">
        <v>7</v>
      </c>
      <c r="AU35" s="737">
        <f>[1]従12!$AU$35</f>
        <v>0</v>
      </c>
      <c r="AV35" s="737"/>
      <c r="AW35" s="738"/>
      <c r="AX35" s="717"/>
      <c r="AY35" s="717"/>
      <c r="AZ35" s="717"/>
      <c r="BA35" s="717"/>
      <c r="BB35" s="717"/>
      <c r="BC35" s="717"/>
      <c r="BD35" s="717"/>
      <c r="BE35" s="717"/>
      <c r="BF35" s="733" t="s">
        <v>141</v>
      </c>
      <c r="BG35" s="733"/>
      <c r="BH35" s="948" t="str">
        <f>[1]従12!$BH$35</f>
        <v xml:space="preserve"> □ 障害者</v>
      </c>
      <c r="BI35" s="949"/>
      <c r="BJ35" s="949"/>
      <c r="BK35" s="949"/>
      <c r="BL35" s="949"/>
      <c r="BM35" s="949"/>
      <c r="BN35" s="949"/>
      <c r="BO35" s="949"/>
      <c r="BP35" s="949" t="str">
        <f>[1]従12!$BP$35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[1]従12!$J$36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[1]従12!$AX$36</f>
        <v>0</v>
      </c>
      <c r="AY36" s="716"/>
      <c r="AZ36" s="716"/>
      <c r="BA36" s="716"/>
      <c r="BB36" s="716"/>
      <c r="BC36" s="716"/>
      <c r="BD36" s="716"/>
      <c r="BE36" s="716"/>
      <c r="BF36" s="201"/>
      <c r="BG36" s="201"/>
      <c r="BH36" s="956" t="str">
        <f>[1]従12!$BH$36</f>
        <v xml:space="preserve">    16歳以上30歳未満
 □ 又は70歳以上</v>
      </c>
      <c r="BI36" s="957"/>
      <c r="BJ36" s="957"/>
      <c r="BK36" s="957"/>
      <c r="BL36" s="957"/>
      <c r="BM36" s="957"/>
      <c r="BN36" s="957"/>
      <c r="BO36" s="957"/>
      <c r="BP36" s="958" t="str">
        <f>[1]従12!$BP$36</f>
        <v>□ 留学</v>
      </c>
      <c r="BQ36" s="957"/>
      <c r="BR36" s="957"/>
      <c r="BS36" s="957"/>
      <c r="BT36" s="957"/>
      <c r="BU36" s="957"/>
      <c r="BV36" s="959"/>
      <c r="BW36" s="794">
        <f>[1]従12!$BW$36</f>
        <v>0</v>
      </c>
      <c r="BX36" s="795"/>
      <c r="BY36" s="795"/>
      <c r="BZ36" s="795"/>
      <c r="CA36" s="795"/>
      <c r="CB36" s="795"/>
      <c r="CC36" s="795"/>
      <c r="CD36" s="795"/>
      <c r="CE36" s="795"/>
      <c r="CF36" s="795"/>
      <c r="CG36" s="795"/>
      <c r="CH36" s="795"/>
      <c r="CI36" s="795"/>
      <c r="CJ36" s="795"/>
      <c r="CK36" s="795"/>
      <c r="CL36" s="796"/>
      <c r="CM36" s="800">
        <f>[1]従12!$CM$36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[1]従12!$J$37</f>
        <v>0</v>
      </c>
      <c r="K37" s="776"/>
      <c r="L37" s="776"/>
      <c r="M37" s="776"/>
      <c r="N37" s="776"/>
      <c r="O37" s="776"/>
      <c r="P37" s="776"/>
      <c r="Q37" s="776"/>
      <c r="R37" s="776"/>
      <c r="S37" s="776"/>
      <c r="T37" s="776"/>
      <c r="U37" s="776"/>
      <c r="V37" s="776"/>
      <c r="W37" s="776"/>
      <c r="X37" s="780">
        <f>[1]従12!$X$37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[1]従12!$Z$38</f>
        <v>0</v>
      </c>
      <c r="AA38" s="765"/>
      <c r="AB38" s="765"/>
      <c r="AC38" s="765"/>
      <c r="AD38" s="765"/>
      <c r="AE38" s="765"/>
      <c r="AF38" s="765"/>
      <c r="AG38" s="765"/>
      <c r="AH38" s="765"/>
      <c r="AI38" s="766"/>
      <c r="AJ38" s="735" t="str">
        <f>[1]従12!$AJ$38</f>
        <v>明・大
昭・平</v>
      </c>
      <c r="AK38" s="736"/>
      <c r="AL38" s="736"/>
      <c r="AM38" s="734">
        <f>[1]従12!$AM$38</f>
        <v>0</v>
      </c>
      <c r="AN38" s="734"/>
      <c r="AO38" s="734"/>
      <c r="AP38" s="209" t="s">
        <v>7</v>
      </c>
      <c r="AQ38" s="737">
        <f>[1]従12!$AQ$38</f>
        <v>0</v>
      </c>
      <c r="AR38" s="737"/>
      <c r="AS38" s="737"/>
      <c r="AT38" s="209" t="s">
        <v>7</v>
      </c>
      <c r="AU38" s="737">
        <f>[1]従12!$AU$38</f>
        <v>0</v>
      </c>
      <c r="AV38" s="737"/>
      <c r="AW38" s="738"/>
      <c r="AX38" s="718"/>
      <c r="AY38" s="718"/>
      <c r="AZ38" s="718"/>
      <c r="BA38" s="718"/>
      <c r="BB38" s="718"/>
      <c r="BC38" s="718"/>
      <c r="BD38" s="718"/>
      <c r="BE38" s="718"/>
      <c r="BF38" s="732" t="s">
        <v>141</v>
      </c>
      <c r="BG38" s="812"/>
      <c r="BH38" s="729" t="str">
        <f>[1]従12!$BH$38</f>
        <v xml:space="preserve"> □ 障害者</v>
      </c>
      <c r="BI38" s="730"/>
      <c r="BJ38" s="730"/>
      <c r="BK38" s="730"/>
      <c r="BL38" s="730"/>
      <c r="BM38" s="730"/>
      <c r="BN38" s="730"/>
      <c r="BO38" s="730"/>
      <c r="BP38" s="730" t="str">
        <f>[1]従12!$BP$38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[1]従12!$J$39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[1]従12!$AX$39</f>
        <v>0</v>
      </c>
      <c r="AY39" s="717"/>
      <c r="AZ39" s="717"/>
      <c r="BA39" s="717"/>
      <c r="BB39" s="717"/>
      <c r="BC39" s="717"/>
      <c r="BD39" s="717"/>
      <c r="BE39" s="717"/>
      <c r="BF39" s="163"/>
      <c r="BG39" s="163"/>
      <c r="BH39" s="948" t="str">
        <f>[1]従12!$BH$39</f>
        <v xml:space="preserve">    16歳以上30歳未満
 □ 又は70歳以上</v>
      </c>
      <c r="BI39" s="949"/>
      <c r="BJ39" s="949"/>
      <c r="BK39" s="949"/>
      <c r="BL39" s="949"/>
      <c r="BM39" s="949"/>
      <c r="BN39" s="949"/>
      <c r="BO39" s="949"/>
      <c r="BP39" s="953" t="str">
        <f>[1]従12!$BP$39</f>
        <v>□ 留学</v>
      </c>
      <c r="BQ39" s="949"/>
      <c r="BR39" s="949"/>
      <c r="BS39" s="949"/>
      <c r="BT39" s="949"/>
      <c r="BU39" s="949"/>
      <c r="BV39" s="954"/>
      <c r="BW39" s="786">
        <f>[1]従12!$BW$39</f>
        <v>0</v>
      </c>
      <c r="BX39" s="787"/>
      <c r="BY39" s="787"/>
      <c r="BZ39" s="787"/>
      <c r="CA39" s="787"/>
      <c r="CB39" s="787"/>
      <c r="CC39" s="787"/>
      <c r="CD39" s="787"/>
      <c r="CE39" s="787"/>
      <c r="CF39" s="787"/>
      <c r="CG39" s="787"/>
      <c r="CH39" s="787"/>
      <c r="CI39" s="787"/>
      <c r="CJ39" s="787"/>
      <c r="CK39" s="787"/>
      <c r="CL39" s="788"/>
      <c r="CM39" s="785">
        <f>[1]従12!$CM$39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[1]従12!$J$40</f>
        <v>0</v>
      </c>
      <c r="K40" s="776"/>
      <c r="L40" s="776"/>
      <c r="M40" s="776"/>
      <c r="N40" s="776"/>
      <c r="O40" s="776"/>
      <c r="P40" s="776"/>
      <c r="Q40" s="776"/>
      <c r="R40" s="776"/>
      <c r="S40" s="776"/>
      <c r="T40" s="776"/>
      <c r="U40" s="776"/>
      <c r="V40" s="776"/>
      <c r="W40" s="776"/>
      <c r="X40" s="780">
        <f>[1]従12!$X$40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[1]従12!$Z$41</f>
        <v>0</v>
      </c>
      <c r="AA41" s="765"/>
      <c r="AB41" s="765"/>
      <c r="AC41" s="765"/>
      <c r="AD41" s="765"/>
      <c r="AE41" s="765"/>
      <c r="AF41" s="765"/>
      <c r="AG41" s="765"/>
      <c r="AH41" s="765"/>
      <c r="AI41" s="766"/>
      <c r="AJ41" s="735" t="str">
        <f>[1]従12!$AJ$41</f>
        <v>明・大
昭・平</v>
      </c>
      <c r="AK41" s="736"/>
      <c r="AL41" s="736"/>
      <c r="AM41" s="734">
        <f>[1]従12!$AM$41</f>
        <v>0</v>
      </c>
      <c r="AN41" s="734"/>
      <c r="AO41" s="734"/>
      <c r="AP41" s="209" t="s">
        <v>7</v>
      </c>
      <c r="AQ41" s="737">
        <f>[1]従12!$AQ$41</f>
        <v>0</v>
      </c>
      <c r="AR41" s="737"/>
      <c r="AS41" s="737"/>
      <c r="AT41" s="209" t="s">
        <v>7</v>
      </c>
      <c r="AU41" s="737">
        <f>[1]従12!$AU$41</f>
        <v>0</v>
      </c>
      <c r="AV41" s="737"/>
      <c r="AW41" s="738"/>
      <c r="AX41" s="955"/>
      <c r="AY41" s="955"/>
      <c r="AZ41" s="955"/>
      <c r="BA41" s="955"/>
      <c r="BB41" s="955"/>
      <c r="BC41" s="955"/>
      <c r="BD41" s="955"/>
      <c r="BE41" s="955"/>
      <c r="BF41" s="732" t="s">
        <v>141</v>
      </c>
      <c r="BG41" s="812"/>
      <c r="BH41" s="948" t="str">
        <f>[1]従12!$BH$41</f>
        <v xml:space="preserve"> □ 障害者</v>
      </c>
      <c r="BI41" s="949"/>
      <c r="BJ41" s="949"/>
      <c r="BK41" s="949"/>
      <c r="BL41" s="949"/>
      <c r="BM41" s="949"/>
      <c r="BN41" s="949"/>
      <c r="BO41" s="949"/>
      <c r="BP41" s="949" t="str">
        <f>[1]従12!$BP$41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[1]従12!$I$44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[1]従12!$AX$44</f>
        <v>0</v>
      </c>
      <c r="AY44" s="716"/>
      <c r="AZ44" s="716"/>
      <c r="BA44" s="716"/>
      <c r="BB44" s="716"/>
      <c r="BC44" s="716"/>
      <c r="BD44" s="716"/>
      <c r="BE44" s="716"/>
      <c r="BF44" s="201"/>
      <c r="BG44" s="201"/>
      <c r="BH44" s="794">
        <f>[1]従12!$BH$44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[1]従12!$CC$44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[1]従12!$I$45</f>
        <v>0</v>
      </c>
      <c r="J45" s="746"/>
      <c r="K45" s="746"/>
      <c r="L45" s="746"/>
      <c r="M45" s="746"/>
      <c r="N45" s="746"/>
      <c r="O45" s="746"/>
      <c r="P45" s="746"/>
      <c r="Q45" s="746"/>
      <c r="R45" s="746"/>
      <c r="S45" s="746"/>
      <c r="T45" s="746"/>
      <c r="U45" s="746"/>
      <c r="V45" s="746"/>
      <c r="W45" s="746"/>
      <c r="X45" s="723">
        <f>[1]従12!$X$45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[1]従12!$AJ$46</f>
        <v>明・大
昭・平</v>
      </c>
      <c r="AK46" s="769"/>
      <c r="AL46" s="769"/>
      <c r="AM46" s="790">
        <f>[1]従12!$AM$46</f>
        <v>0</v>
      </c>
      <c r="AN46" s="790"/>
      <c r="AO46" s="790"/>
      <c r="AP46" s="208" t="s">
        <v>7</v>
      </c>
      <c r="AQ46" s="742">
        <f>[1]従12!$AQ$46</f>
        <v>0</v>
      </c>
      <c r="AR46" s="742"/>
      <c r="AS46" s="742"/>
      <c r="AT46" s="208" t="s">
        <v>7</v>
      </c>
      <c r="AU46" s="742">
        <f>[1]従12!$AU$46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[1]従12!$J$47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[1]従12!$AX$47</f>
        <v>0</v>
      </c>
      <c r="AY47" s="717"/>
      <c r="AZ47" s="717"/>
      <c r="BA47" s="717"/>
      <c r="BB47" s="717"/>
      <c r="BC47" s="717"/>
      <c r="BD47" s="717"/>
      <c r="BE47" s="717"/>
      <c r="BF47" s="163"/>
      <c r="BG47" s="163"/>
      <c r="BH47" s="786">
        <f>[1]従12!$BH$47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[1]従12!$CC$47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[1]従12!$J$48</f>
        <v>0</v>
      </c>
      <c r="K48" s="776"/>
      <c r="L48" s="776"/>
      <c r="M48" s="776"/>
      <c r="N48" s="776"/>
      <c r="O48" s="776"/>
      <c r="P48" s="776"/>
      <c r="Q48" s="776"/>
      <c r="R48" s="776"/>
      <c r="S48" s="776"/>
      <c r="T48" s="776"/>
      <c r="U48" s="776"/>
      <c r="V48" s="776"/>
      <c r="W48" s="776"/>
      <c r="X48" s="780">
        <f>[1]従12!$X$48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[1]従12!$Z$49</f>
        <v>0</v>
      </c>
      <c r="AA49" s="962"/>
      <c r="AB49" s="962"/>
      <c r="AC49" s="962"/>
      <c r="AD49" s="962"/>
      <c r="AE49" s="962"/>
      <c r="AF49" s="962"/>
      <c r="AG49" s="962"/>
      <c r="AH49" s="962"/>
      <c r="AI49" s="963"/>
      <c r="AJ49" s="768" t="str">
        <f>[1]従12!$AJ$49</f>
        <v>明・大
昭・平</v>
      </c>
      <c r="AK49" s="769"/>
      <c r="AL49" s="769"/>
      <c r="AM49" s="790">
        <f>[1]従12!$AM$49</f>
        <v>0</v>
      </c>
      <c r="AN49" s="790"/>
      <c r="AO49" s="790"/>
      <c r="AP49" s="208" t="s">
        <v>7</v>
      </c>
      <c r="AQ49" s="742">
        <f>[1]従12!$AQ$49</f>
        <v>0</v>
      </c>
      <c r="AR49" s="742"/>
      <c r="AS49" s="742"/>
      <c r="AT49" s="208" t="s">
        <v>7</v>
      </c>
      <c r="AU49" s="742">
        <f>[1]従12!$AU$49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[1]従12!$J$50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[1]従12!$AX$50</f>
        <v>0</v>
      </c>
      <c r="AY50" s="716"/>
      <c r="AZ50" s="716"/>
      <c r="BA50" s="716"/>
      <c r="BB50" s="716"/>
      <c r="BC50" s="716"/>
      <c r="BD50" s="716"/>
      <c r="BE50" s="716"/>
      <c r="BF50" s="201"/>
      <c r="BG50" s="201"/>
      <c r="BH50" s="794">
        <f>[1]従12!$BH$50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[1]従12!$CC$50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[1]従12!$J$51</f>
        <v>0</v>
      </c>
      <c r="K51" s="776"/>
      <c r="L51" s="776"/>
      <c r="M51" s="776"/>
      <c r="N51" s="776"/>
      <c r="O51" s="776"/>
      <c r="P51" s="776"/>
      <c r="Q51" s="776"/>
      <c r="R51" s="776"/>
      <c r="S51" s="776"/>
      <c r="T51" s="776"/>
      <c r="U51" s="776"/>
      <c r="V51" s="776"/>
      <c r="W51" s="776"/>
      <c r="X51" s="780">
        <f>[1]従12!$X$51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[1]従12!$Z$52</f>
        <v>0</v>
      </c>
      <c r="AA52" s="962"/>
      <c r="AB52" s="962"/>
      <c r="AC52" s="962"/>
      <c r="AD52" s="962"/>
      <c r="AE52" s="962"/>
      <c r="AF52" s="962"/>
      <c r="AG52" s="962"/>
      <c r="AH52" s="962"/>
      <c r="AI52" s="963"/>
      <c r="AJ52" s="768" t="str">
        <f>[1]従12!$AJ$52</f>
        <v>明・大
昭・平</v>
      </c>
      <c r="AK52" s="769"/>
      <c r="AL52" s="769"/>
      <c r="AM52" s="790">
        <f>[1]従12!$AM$52</f>
        <v>0</v>
      </c>
      <c r="AN52" s="790"/>
      <c r="AO52" s="790"/>
      <c r="AP52" s="208" t="s">
        <v>7</v>
      </c>
      <c r="AQ52" s="742">
        <f>[1]従12!$AQ$52</f>
        <v>0</v>
      </c>
      <c r="AR52" s="742"/>
      <c r="AS52" s="742"/>
      <c r="AT52" s="208" t="s">
        <v>7</v>
      </c>
      <c r="AU52" s="742">
        <f>[1]従12!$AU$52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[1]従12!$J$53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[1]従12!$AX$53</f>
        <v>0</v>
      </c>
      <c r="AY53" s="717"/>
      <c r="AZ53" s="717"/>
      <c r="BA53" s="717"/>
      <c r="BB53" s="717"/>
      <c r="BC53" s="717"/>
      <c r="BD53" s="717"/>
      <c r="BE53" s="717"/>
      <c r="BF53" s="163"/>
      <c r="BG53" s="163"/>
      <c r="BH53" s="786">
        <f>[1]従12!$BH$53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[1]従12!$CC$53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[1]従12!$J$54</f>
        <v>0</v>
      </c>
      <c r="K54" s="776"/>
      <c r="L54" s="776"/>
      <c r="M54" s="776"/>
      <c r="N54" s="776"/>
      <c r="O54" s="776"/>
      <c r="P54" s="776"/>
      <c r="Q54" s="776"/>
      <c r="R54" s="776"/>
      <c r="S54" s="776"/>
      <c r="T54" s="776"/>
      <c r="U54" s="776"/>
      <c r="V54" s="776"/>
      <c r="W54" s="776"/>
      <c r="X54" s="723">
        <f>[1]従12!$X$54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[1]従12!$Z$55</f>
        <v>0</v>
      </c>
      <c r="AA55" s="773"/>
      <c r="AB55" s="773"/>
      <c r="AC55" s="773"/>
      <c r="AD55" s="773"/>
      <c r="AE55" s="773"/>
      <c r="AF55" s="773"/>
      <c r="AG55" s="773"/>
      <c r="AH55" s="773"/>
      <c r="AI55" s="774"/>
      <c r="AJ55" s="735" t="str">
        <f>[1]従12!$AJ$55</f>
        <v>明・大
昭・平</v>
      </c>
      <c r="AK55" s="736"/>
      <c r="AL55" s="736"/>
      <c r="AM55" s="734">
        <f>[1]従12!$AM$55</f>
        <v>0</v>
      </c>
      <c r="AN55" s="734"/>
      <c r="AO55" s="734"/>
      <c r="AP55" s="209" t="s">
        <v>7</v>
      </c>
      <c r="AQ55" s="737">
        <f>[1]従12!$AQ$55</f>
        <v>0</v>
      </c>
      <c r="AR55" s="737"/>
      <c r="AS55" s="737"/>
      <c r="AT55" s="209" t="s">
        <v>7</v>
      </c>
      <c r="AU55" s="737">
        <f>[1]従12!$AU$55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[1]従13!$BL$6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[1]従13!$CO$6</f>
        <v>昭和</v>
      </c>
      <c r="CP6" s="917"/>
      <c r="CQ6" s="917"/>
      <c r="CR6" s="832">
        <f>[1]従13!$CR$6</f>
        <v>0</v>
      </c>
      <c r="CS6" s="898" t="s">
        <v>2</v>
      </c>
      <c r="CT6" s="832">
        <f>[1]従13!$CT$6</f>
        <v>0</v>
      </c>
      <c r="CU6" s="898" t="s">
        <v>19</v>
      </c>
      <c r="CV6" s="832">
        <f>[1]従13!$CV$6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[1]従13!$BL$7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[1]従13!$CH$7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[1]従13!$CO$8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[1]従13!$CO$9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[1]従13!$BQ$12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[1]従13!$BL$13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[1]従13!$H$19</f>
        <v>0</v>
      </c>
      <c r="I19" s="934"/>
      <c r="J19" s="934"/>
      <c r="K19" s="934"/>
      <c r="L19" s="934"/>
      <c r="M19" s="934"/>
      <c r="N19" s="934"/>
      <c r="O19" s="934"/>
      <c r="P19" s="934"/>
      <c r="Q19" s="934"/>
      <c r="R19" s="934"/>
      <c r="S19" s="934"/>
      <c r="T19" s="934"/>
      <c r="U19" s="934"/>
      <c r="V19" s="934"/>
      <c r="W19" s="934"/>
      <c r="X19" s="934"/>
      <c r="Y19" s="934"/>
      <c r="Z19" s="935"/>
      <c r="AA19" s="822">
        <f>[1]従13!$AA$19</f>
        <v>0</v>
      </c>
      <c r="AB19" s="822"/>
      <c r="AC19" s="822"/>
      <c r="AD19" s="822"/>
      <c r="AE19" s="822"/>
      <c r="AF19" s="822"/>
      <c r="AG19" s="822"/>
      <c r="AH19" s="822"/>
      <c r="AI19" s="822"/>
      <c r="AJ19" s="822"/>
      <c r="AK19" s="822"/>
      <c r="AL19" s="822"/>
      <c r="AM19" s="169"/>
      <c r="AN19" s="821">
        <f>[1]従13!$AN$19</f>
        <v>0</v>
      </c>
      <c r="AO19" s="822"/>
      <c r="AP19" s="822"/>
      <c r="AQ19" s="822"/>
      <c r="AR19" s="822"/>
      <c r="AS19" s="822"/>
      <c r="AT19" s="822"/>
      <c r="AU19" s="822"/>
      <c r="AV19" s="822"/>
      <c r="AW19" s="822"/>
      <c r="AX19" s="822"/>
      <c r="AY19" s="822"/>
      <c r="AZ19" s="181"/>
      <c r="BA19" s="822">
        <f>[1]従13!$BA$19</f>
        <v>0</v>
      </c>
      <c r="BB19" s="822"/>
      <c r="BC19" s="822"/>
      <c r="BD19" s="822"/>
      <c r="BE19" s="822"/>
      <c r="BF19" s="822"/>
      <c r="BG19" s="822"/>
      <c r="BH19" s="822"/>
      <c r="BI19" s="822"/>
      <c r="BJ19" s="822"/>
      <c r="BK19" s="822"/>
      <c r="BL19" s="169"/>
      <c r="BM19" s="821">
        <f>[1]従13!$BM$19</f>
        <v>0</v>
      </c>
      <c r="BN19" s="822"/>
      <c r="BO19" s="822"/>
      <c r="BP19" s="822"/>
      <c r="BQ19" s="822"/>
      <c r="BR19" s="822"/>
      <c r="BS19" s="822"/>
      <c r="BT19" s="181"/>
      <c r="BU19" s="821">
        <f>[1]従13!$BU$19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[1]従13!$I$24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[1]従13!$AX$24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[1]従13!$BW$24</f>
        <v>0</v>
      </c>
      <c r="BX24" s="795"/>
      <c r="BY24" s="795"/>
      <c r="BZ24" s="795"/>
      <c r="CA24" s="795"/>
      <c r="CB24" s="795"/>
      <c r="CC24" s="795"/>
      <c r="CD24" s="795"/>
      <c r="CE24" s="795"/>
      <c r="CF24" s="795"/>
      <c r="CG24" s="795"/>
      <c r="CH24" s="795"/>
      <c r="CI24" s="795"/>
      <c r="CJ24" s="795"/>
      <c r="CK24" s="795"/>
      <c r="CL24" s="796"/>
      <c r="CM24" s="800">
        <f>[1]従13!$CM$24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[1]従13!$I$25</f>
        <v>0</v>
      </c>
      <c r="J25" s="746"/>
      <c r="K25" s="746"/>
      <c r="L25" s="746"/>
      <c r="M25" s="746"/>
      <c r="N25" s="746"/>
      <c r="O25" s="746"/>
      <c r="P25" s="746"/>
      <c r="Q25" s="746"/>
      <c r="R25" s="746"/>
      <c r="S25" s="746"/>
      <c r="T25" s="746"/>
      <c r="U25" s="746"/>
      <c r="V25" s="746"/>
      <c r="W25" s="746"/>
      <c r="X25" s="723">
        <f>[1]従13!$X$25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[1]従13!$BH$25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[1]従13!$AJ$26</f>
        <v>明・大
昭・平</v>
      </c>
      <c r="AK26" s="769"/>
      <c r="AL26" s="769"/>
      <c r="AM26" s="790">
        <f>[1]従13!$AM$26</f>
        <v>0</v>
      </c>
      <c r="AN26" s="790"/>
      <c r="AO26" s="790"/>
      <c r="AP26" s="208" t="s">
        <v>7</v>
      </c>
      <c r="AQ26" s="742">
        <f>[1]従13!$AQ$26</f>
        <v>0</v>
      </c>
      <c r="AR26" s="742"/>
      <c r="AS26" s="742"/>
      <c r="AT26" s="208" t="s">
        <v>7</v>
      </c>
      <c r="AU26" s="742">
        <f>[1]従13!$AU$26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[1]従13!$J$27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[1]従13!$AX$27</f>
        <v>0</v>
      </c>
      <c r="AY27" s="717"/>
      <c r="AZ27" s="717"/>
      <c r="BA27" s="717"/>
      <c r="BB27" s="717"/>
      <c r="BC27" s="717"/>
      <c r="BD27" s="717"/>
      <c r="BE27" s="717"/>
      <c r="BF27" s="163"/>
      <c r="BG27" s="163"/>
      <c r="BH27" s="948" t="str">
        <f>[1]従13!$BH$27</f>
        <v xml:space="preserve">    16歳以上30歳未満
 □ 又は70歳以上</v>
      </c>
      <c r="BI27" s="949"/>
      <c r="BJ27" s="949"/>
      <c r="BK27" s="949"/>
      <c r="BL27" s="949"/>
      <c r="BM27" s="949"/>
      <c r="BN27" s="949"/>
      <c r="BO27" s="949"/>
      <c r="BP27" s="953" t="str">
        <f>[1]従13!$BP$27</f>
        <v>□ 留学</v>
      </c>
      <c r="BQ27" s="949"/>
      <c r="BR27" s="949"/>
      <c r="BS27" s="949"/>
      <c r="BT27" s="949"/>
      <c r="BU27" s="949"/>
      <c r="BV27" s="954"/>
      <c r="BW27" s="786">
        <f>[1]従13!$BW$27</f>
        <v>0</v>
      </c>
      <c r="BX27" s="787"/>
      <c r="BY27" s="787"/>
      <c r="BZ27" s="787"/>
      <c r="CA27" s="787"/>
      <c r="CB27" s="787"/>
      <c r="CC27" s="787"/>
      <c r="CD27" s="787"/>
      <c r="CE27" s="787"/>
      <c r="CF27" s="787"/>
      <c r="CG27" s="787"/>
      <c r="CH27" s="787"/>
      <c r="CI27" s="787"/>
      <c r="CJ27" s="787"/>
      <c r="CK27" s="787"/>
      <c r="CL27" s="788"/>
      <c r="CM27" s="785">
        <f>[1]従13!$CM$27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[1]従13!$J$28</f>
        <v>0</v>
      </c>
      <c r="K28" s="776"/>
      <c r="L28" s="776"/>
      <c r="M28" s="776"/>
      <c r="N28" s="776"/>
      <c r="O28" s="776"/>
      <c r="P28" s="776"/>
      <c r="Q28" s="776"/>
      <c r="R28" s="776"/>
      <c r="S28" s="776"/>
      <c r="T28" s="776"/>
      <c r="U28" s="776"/>
      <c r="V28" s="776"/>
      <c r="W28" s="776"/>
      <c r="X28" s="780">
        <f>[1]従13!$X$28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[1]従13!$Z$29</f>
        <v>0</v>
      </c>
      <c r="AA29" s="762"/>
      <c r="AB29" s="762"/>
      <c r="AC29" s="762"/>
      <c r="AD29" s="762"/>
      <c r="AE29" s="762"/>
      <c r="AF29" s="762"/>
      <c r="AG29" s="762"/>
      <c r="AH29" s="762"/>
      <c r="AI29" s="763"/>
      <c r="AJ29" s="768" t="str">
        <f>[1]従13!$AJ$29</f>
        <v>明・大
昭・平</v>
      </c>
      <c r="AK29" s="769"/>
      <c r="AL29" s="769"/>
      <c r="AM29" s="790">
        <f>[1]従13!$AM$29</f>
        <v>0</v>
      </c>
      <c r="AN29" s="790"/>
      <c r="AO29" s="790"/>
      <c r="AP29" s="208" t="s">
        <v>7</v>
      </c>
      <c r="AQ29" s="742">
        <f>[1]従13!$AQ$29</f>
        <v>0</v>
      </c>
      <c r="AR29" s="742"/>
      <c r="AS29" s="742"/>
      <c r="AT29" s="208" t="s">
        <v>7</v>
      </c>
      <c r="AU29" s="742">
        <f>[1]従13!$AU$29</f>
        <v>0</v>
      </c>
      <c r="AV29" s="742"/>
      <c r="AW29" s="789"/>
      <c r="AX29" s="717"/>
      <c r="AY29" s="717"/>
      <c r="AZ29" s="717"/>
      <c r="BA29" s="717"/>
      <c r="BB29" s="717"/>
      <c r="BC29" s="717"/>
      <c r="BD29" s="717"/>
      <c r="BE29" s="717"/>
      <c r="BF29" s="733" t="s">
        <v>141</v>
      </c>
      <c r="BG29" s="733"/>
      <c r="BH29" s="948" t="str">
        <f>[1]従13!$BH$29</f>
        <v xml:space="preserve"> □ 障害者</v>
      </c>
      <c r="BI29" s="949"/>
      <c r="BJ29" s="949"/>
      <c r="BK29" s="949"/>
      <c r="BL29" s="949"/>
      <c r="BM29" s="949"/>
      <c r="BN29" s="949"/>
      <c r="BO29" s="949"/>
      <c r="BP29" s="949" t="str">
        <f>[1]従13!$BP$29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[1]従13!$J$30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[1]従13!$AX$30</f>
        <v>0</v>
      </c>
      <c r="AY30" s="716"/>
      <c r="AZ30" s="716"/>
      <c r="BA30" s="716"/>
      <c r="BB30" s="716"/>
      <c r="BC30" s="716"/>
      <c r="BD30" s="716"/>
      <c r="BE30" s="716"/>
      <c r="BF30" s="201"/>
      <c r="BG30" s="201"/>
      <c r="BH30" s="956" t="str">
        <f>[1]従13!$BH$30</f>
        <v xml:space="preserve">    16歳以上30歳未満
 □ 又は70歳以上</v>
      </c>
      <c r="BI30" s="957"/>
      <c r="BJ30" s="957"/>
      <c r="BK30" s="957"/>
      <c r="BL30" s="957"/>
      <c r="BM30" s="957"/>
      <c r="BN30" s="957"/>
      <c r="BO30" s="957"/>
      <c r="BP30" s="958" t="str">
        <f>[1]従13!$BP$30</f>
        <v>□ 留学</v>
      </c>
      <c r="BQ30" s="957"/>
      <c r="BR30" s="957"/>
      <c r="BS30" s="957"/>
      <c r="BT30" s="957"/>
      <c r="BU30" s="957"/>
      <c r="BV30" s="959"/>
      <c r="BW30" s="794">
        <f>[1]従13!$BW$30</f>
        <v>0</v>
      </c>
      <c r="BX30" s="795"/>
      <c r="BY30" s="795"/>
      <c r="BZ30" s="795"/>
      <c r="CA30" s="795"/>
      <c r="CB30" s="795"/>
      <c r="CC30" s="795"/>
      <c r="CD30" s="795"/>
      <c r="CE30" s="795"/>
      <c r="CF30" s="795"/>
      <c r="CG30" s="795"/>
      <c r="CH30" s="795"/>
      <c r="CI30" s="795"/>
      <c r="CJ30" s="795"/>
      <c r="CK30" s="795"/>
      <c r="CL30" s="796"/>
      <c r="CM30" s="800">
        <f>[1]従13!$CM$30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[1]従13!$J$31</f>
        <v>0</v>
      </c>
      <c r="K31" s="776"/>
      <c r="L31" s="776"/>
      <c r="M31" s="776"/>
      <c r="N31" s="776"/>
      <c r="O31" s="776"/>
      <c r="P31" s="776"/>
      <c r="Q31" s="776"/>
      <c r="R31" s="776"/>
      <c r="S31" s="776"/>
      <c r="T31" s="776"/>
      <c r="U31" s="776"/>
      <c r="V31" s="776"/>
      <c r="W31" s="776"/>
      <c r="X31" s="723">
        <f>[1]従13!$X$31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[1]従13!$Z$32</f>
        <v>0</v>
      </c>
      <c r="AA32" s="762"/>
      <c r="AB32" s="762"/>
      <c r="AC32" s="762"/>
      <c r="AD32" s="762"/>
      <c r="AE32" s="762"/>
      <c r="AF32" s="762"/>
      <c r="AG32" s="762"/>
      <c r="AH32" s="762"/>
      <c r="AI32" s="763"/>
      <c r="AJ32" s="768" t="str">
        <f>[1]従13!$AJ$32</f>
        <v>明・大
昭・平</v>
      </c>
      <c r="AK32" s="769"/>
      <c r="AL32" s="769"/>
      <c r="AM32" s="790">
        <f>[1]従13!$AM$32</f>
        <v>0</v>
      </c>
      <c r="AN32" s="790"/>
      <c r="AO32" s="790"/>
      <c r="AP32" s="208" t="s">
        <v>7</v>
      </c>
      <c r="AQ32" s="742">
        <f>[1]従13!$AQ$32</f>
        <v>0</v>
      </c>
      <c r="AR32" s="742"/>
      <c r="AS32" s="742"/>
      <c r="AT32" s="208" t="s">
        <v>7</v>
      </c>
      <c r="AU32" s="742">
        <f>[1]従13!$AU$32</f>
        <v>0</v>
      </c>
      <c r="AV32" s="742"/>
      <c r="AW32" s="789"/>
      <c r="AX32" s="718"/>
      <c r="AY32" s="718"/>
      <c r="AZ32" s="718"/>
      <c r="BA32" s="718"/>
      <c r="BB32" s="718"/>
      <c r="BC32" s="718"/>
      <c r="BD32" s="718"/>
      <c r="BE32" s="718"/>
      <c r="BF32" s="732" t="s">
        <v>141</v>
      </c>
      <c r="BG32" s="732"/>
      <c r="BH32" s="729" t="str">
        <f>[1]従13!$BH$32</f>
        <v xml:space="preserve"> □ 障害者</v>
      </c>
      <c r="BI32" s="730"/>
      <c r="BJ32" s="730"/>
      <c r="BK32" s="730"/>
      <c r="BL32" s="730"/>
      <c r="BM32" s="730"/>
      <c r="BN32" s="730"/>
      <c r="BO32" s="730"/>
      <c r="BP32" s="730" t="str">
        <f>[1]従13!$BP$32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[1]従13!$J$33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[1]従13!$AX$33</f>
        <v>0</v>
      </c>
      <c r="AY33" s="717"/>
      <c r="AZ33" s="717"/>
      <c r="BA33" s="717"/>
      <c r="BB33" s="717"/>
      <c r="BC33" s="717"/>
      <c r="BD33" s="717"/>
      <c r="BE33" s="717"/>
      <c r="BF33" s="163"/>
      <c r="BG33" s="163"/>
      <c r="BH33" s="948" t="str">
        <f>[1]従13!$BH$33</f>
        <v xml:space="preserve">    16歳以上30歳未満
 □ 又は70歳以上</v>
      </c>
      <c r="BI33" s="949"/>
      <c r="BJ33" s="949"/>
      <c r="BK33" s="949"/>
      <c r="BL33" s="949"/>
      <c r="BM33" s="949"/>
      <c r="BN33" s="949"/>
      <c r="BO33" s="949"/>
      <c r="BP33" s="953" t="str">
        <f>[1]従13!$BP$33</f>
        <v>□ 留学</v>
      </c>
      <c r="BQ33" s="949"/>
      <c r="BR33" s="949"/>
      <c r="BS33" s="949"/>
      <c r="BT33" s="949"/>
      <c r="BU33" s="949"/>
      <c r="BV33" s="954"/>
      <c r="BW33" s="786">
        <f>[1]従13!$BW$33</f>
        <v>0</v>
      </c>
      <c r="BX33" s="787"/>
      <c r="BY33" s="787"/>
      <c r="BZ33" s="787"/>
      <c r="CA33" s="787"/>
      <c r="CB33" s="787"/>
      <c r="CC33" s="787"/>
      <c r="CD33" s="787"/>
      <c r="CE33" s="787"/>
      <c r="CF33" s="787"/>
      <c r="CG33" s="787"/>
      <c r="CH33" s="787"/>
      <c r="CI33" s="787"/>
      <c r="CJ33" s="787"/>
      <c r="CK33" s="787"/>
      <c r="CL33" s="788"/>
      <c r="CM33" s="785">
        <f>[1]従13!$CM$33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[1]従13!$J$34</f>
        <v>0</v>
      </c>
      <c r="K34" s="776"/>
      <c r="L34" s="776"/>
      <c r="M34" s="776"/>
      <c r="N34" s="776"/>
      <c r="O34" s="776"/>
      <c r="P34" s="776"/>
      <c r="Q34" s="776"/>
      <c r="R34" s="776"/>
      <c r="S34" s="776"/>
      <c r="T34" s="776"/>
      <c r="U34" s="776"/>
      <c r="V34" s="776"/>
      <c r="W34" s="776"/>
      <c r="X34" s="780">
        <f>[1]従13!$X$34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[1]従13!$Z$35</f>
        <v>0</v>
      </c>
      <c r="AA35" s="765"/>
      <c r="AB35" s="765"/>
      <c r="AC35" s="765"/>
      <c r="AD35" s="765"/>
      <c r="AE35" s="765"/>
      <c r="AF35" s="765"/>
      <c r="AG35" s="765"/>
      <c r="AH35" s="765"/>
      <c r="AI35" s="766"/>
      <c r="AJ35" s="735" t="str">
        <f>[1]従13!$AJ$35</f>
        <v>明・大
昭・平</v>
      </c>
      <c r="AK35" s="736"/>
      <c r="AL35" s="736"/>
      <c r="AM35" s="734">
        <f>[1]従13!$AM$35</f>
        <v>0</v>
      </c>
      <c r="AN35" s="734"/>
      <c r="AO35" s="734"/>
      <c r="AP35" s="209" t="s">
        <v>7</v>
      </c>
      <c r="AQ35" s="737">
        <f>[1]従13!$AQ$35</f>
        <v>0</v>
      </c>
      <c r="AR35" s="737"/>
      <c r="AS35" s="737"/>
      <c r="AT35" s="209" t="s">
        <v>7</v>
      </c>
      <c r="AU35" s="737">
        <f>[1]従13!$AU$35</f>
        <v>0</v>
      </c>
      <c r="AV35" s="737"/>
      <c r="AW35" s="738"/>
      <c r="AX35" s="717"/>
      <c r="AY35" s="717"/>
      <c r="AZ35" s="717"/>
      <c r="BA35" s="717"/>
      <c r="BB35" s="717"/>
      <c r="BC35" s="717"/>
      <c r="BD35" s="717"/>
      <c r="BE35" s="717"/>
      <c r="BF35" s="733" t="s">
        <v>141</v>
      </c>
      <c r="BG35" s="733"/>
      <c r="BH35" s="948" t="str">
        <f>[1]従13!$BH$35</f>
        <v xml:space="preserve"> □ 障害者</v>
      </c>
      <c r="BI35" s="949"/>
      <c r="BJ35" s="949"/>
      <c r="BK35" s="949"/>
      <c r="BL35" s="949"/>
      <c r="BM35" s="949"/>
      <c r="BN35" s="949"/>
      <c r="BO35" s="949"/>
      <c r="BP35" s="949" t="str">
        <f>[1]従13!$BP$35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[1]従13!$J$36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[1]従13!$AX$36</f>
        <v>0</v>
      </c>
      <c r="AY36" s="716"/>
      <c r="AZ36" s="716"/>
      <c r="BA36" s="716"/>
      <c r="BB36" s="716"/>
      <c r="BC36" s="716"/>
      <c r="BD36" s="716"/>
      <c r="BE36" s="716"/>
      <c r="BF36" s="201"/>
      <c r="BG36" s="201"/>
      <c r="BH36" s="956" t="str">
        <f>[1]従13!$BH$36</f>
        <v xml:space="preserve">    16歳以上30歳未満
 □ 又は70歳以上</v>
      </c>
      <c r="BI36" s="957"/>
      <c r="BJ36" s="957"/>
      <c r="BK36" s="957"/>
      <c r="BL36" s="957"/>
      <c r="BM36" s="957"/>
      <c r="BN36" s="957"/>
      <c r="BO36" s="957"/>
      <c r="BP36" s="958" t="str">
        <f>[1]従13!$BP$36</f>
        <v>□ 留学</v>
      </c>
      <c r="BQ36" s="957"/>
      <c r="BR36" s="957"/>
      <c r="BS36" s="957"/>
      <c r="BT36" s="957"/>
      <c r="BU36" s="957"/>
      <c r="BV36" s="959"/>
      <c r="BW36" s="794">
        <f>[1]従13!$BW$36</f>
        <v>0</v>
      </c>
      <c r="BX36" s="795"/>
      <c r="BY36" s="795"/>
      <c r="BZ36" s="795"/>
      <c r="CA36" s="795"/>
      <c r="CB36" s="795"/>
      <c r="CC36" s="795"/>
      <c r="CD36" s="795"/>
      <c r="CE36" s="795"/>
      <c r="CF36" s="795"/>
      <c r="CG36" s="795"/>
      <c r="CH36" s="795"/>
      <c r="CI36" s="795"/>
      <c r="CJ36" s="795"/>
      <c r="CK36" s="795"/>
      <c r="CL36" s="796"/>
      <c r="CM36" s="800">
        <f>[1]従13!$CM$36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[1]従13!$J$37</f>
        <v>0</v>
      </c>
      <c r="K37" s="776"/>
      <c r="L37" s="776"/>
      <c r="M37" s="776"/>
      <c r="N37" s="776"/>
      <c r="O37" s="776"/>
      <c r="P37" s="776"/>
      <c r="Q37" s="776"/>
      <c r="R37" s="776"/>
      <c r="S37" s="776"/>
      <c r="T37" s="776"/>
      <c r="U37" s="776"/>
      <c r="V37" s="776"/>
      <c r="W37" s="776"/>
      <c r="X37" s="780">
        <f>[1]従13!$X$37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[1]従13!$Z$38</f>
        <v>0</v>
      </c>
      <c r="AA38" s="765"/>
      <c r="AB38" s="765"/>
      <c r="AC38" s="765"/>
      <c r="AD38" s="765"/>
      <c r="AE38" s="765"/>
      <c r="AF38" s="765"/>
      <c r="AG38" s="765"/>
      <c r="AH38" s="765"/>
      <c r="AI38" s="766"/>
      <c r="AJ38" s="735" t="str">
        <f>[1]従13!$AJ$38</f>
        <v>明・大
昭・平</v>
      </c>
      <c r="AK38" s="736"/>
      <c r="AL38" s="736"/>
      <c r="AM38" s="734">
        <f>[1]従13!$AM$38</f>
        <v>0</v>
      </c>
      <c r="AN38" s="734"/>
      <c r="AO38" s="734"/>
      <c r="AP38" s="209" t="s">
        <v>7</v>
      </c>
      <c r="AQ38" s="737">
        <f>[1]従13!$AQ$38</f>
        <v>0</v>
      </c>
      <c r="AR38" s="737"/>
      <c r="AS38" s="737"/>
      <c r="AT38" s="209" t="s">
        <v>7</v>
      </c>
      <c r="AU38" s="737">
        <f>[1]従13!$AU$38</f>
        <v>0</v>
      </c>
      <c r="AV38" s="737"/>
      <c r="AW38" s="738"/>
      <c r="AX38" s="718"/>
      <c r="AY38" s="718"/>
      <c r="AZ38" s="718"/>
      <c r="BA38" s="718"/>
      <c r="BB38" s="718"/>
      <c r="BC38" s="718"/>
      <c r="BD38" s="718"/>
      <c r="BE38" s="718"/>
      <c r="BF38" s="732" t="s">
        <v>141</v>
      </c>
      <c r="BG38" s="812"/>
      <c r="BH38" s="729" t="str">
        <f>[1]従13!$BH$38</f>
        <v xml:space="preserve"> □ 障害者</v>
      </c>
      <c r="BI38" s="730"/>
      <c r="BJ38" s="730"/>
      <c r="BK38" s="730"/>
      <c r="BL38" s="730"/>
      <c r="BM38" s="730"/>
      <c r="BN38" s="730"/>
      <c r="BO38" s="730"/>
      <c r="BP38" s="730" t="str">
        <f>[1]従13!$BP$38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[1]従13!$J$39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[1]従13!$AX$39</f>
        <v>0</v>
      </c>
      <c r="AY39" s="717"/>
      <c r="AZ39" s="717"/>
      <c r="BA39" s="717"/>
      <c r="BB39" s="717"/>
      <c r="BC39" s="717"/>
      <c r="BD39" s="717"/>
      <c r="BE39" s="717"/>
      <c r="BF39" s="163"/>
      <c r="BG39" s="163"/>
      <c r="BH39" s="948" t="str">
        <f>[1]従13!$BH$39</f>
        <v xml:space="preserve">    16歳以上30歳未満
 □ 又は70歳以上</v>
      </c>
      <c r="BI39" s="949"/>
      <c r="BJ39" s="949"/>
      <c r="BK39" s="949"/>
      <c r="BL39" s="949"/>
      <c r="BM39" s="949"/>
      <c r="BN39" s="949"/>
      <c r="BO39" s="949"/>
      <c r="BP39" s="953" t="str">
        <f>[1]従13!$BP$39</f>
        <v>□ 留学</v>
      </c>
      <c r="BQ39" s="949"/>
      <c r="BR39" s="949"/>
      <c r="BS39" s="949"/>
      <c r="BT39" s="949"/>
      <c r="BU39" s="949"/>
      <c r="BV39" s="954"/>
      <c r="BW39" s="786">
        <f>[1]従13!$BW$39</f>
        <v>0</v>
      </c>
      <c r="BX39" s="787"/>
      <c r="BY39" s="787"/>
      <c r="BZ39" s="787"/>
      <c r="CA39" s="787"/>
      <c r="CB39" s="787"/>
      <c r="CC39" s="787"/>
      <c r="CD39" s="787"/>
      <c r="CE39" s="787"/>
      <c r="CF39" s="787"/>
      <c r="CG39" s="787"/>
      <c r="CH39" s="787"/>
      <c r="CI39" s="787"/>
      <c r="CJ39" s="787"/>
      <c r="CK39" s="787"/>
      <c r="CL39" s="788"/>
      <c r="CM39" s="785">
        <f>[1]従13!$CM$39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[1]従13!$J$40</f>
        <v>0</v>
      </c>
      <c r="K40" s="776"/>
      <c r="L40" s="776"/>
      <c r="M40" s="776"/>
      <c r="N40" s="776"/>
      <c r="O40" s="776"/>
      <c r="P40" s="776"/>
      <c r="Q40" s="776"/>
      <c r="R40" s="776"/>
      <c r="S40" s="776"/>
      <c r="T40" s="776"/>
      <c r="U40" s="776"/>
      <c r="V40" s="776"/>
      <c r="W40" s="776"/>
      <c r="X40" s="780">
        <f>[1]従13!$X$40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[1]従13!$Z$41</f>
        <v>0</v>
      </c>
      <c r="AA41" s="765"/>
      <c r="AB41" s="765"/>
      <c r="AC41" s="765"/>
      <c r="AD41" s="765"/>
      <c r="AE41" s="765"/>
      <c r="AF41" s="765"/>
      <c r="AG41" s="765"/>
      <c r="AH41" s="765"/>
      <c r="AI41" s="766"/>
      <c r="AJ41" s="735" t="str">
        <f>[1]従13!$AJ$41</f>
        <v>明・大
昭・平</v>
      </c>
      <c r="AK41" s="736"/>
      <c r="AL41" s="736"/>
      <c r="AM41" s="734">
        <f>[1]従13!$AM$41</f>
        <v>0</v>
      </c>
      <c r="AN41" s="734"/>
      <c r="AO41" s="734"/>
      <c r="AP41" s="209" t="s">
        <v>7</v>
      </c>
      <c r="AQ41" s="737">
        <f>[1]従13!$AQ$41</f>
        <v>0</v>
      </c>
      <c r="AR41" s="737"/>
      <c r="AS41" s="737"/>
      <c r="AT41" s="209" t="s">
        <v>7</v>
      </c>
      <c r="AU41" s="737">
        <f>[1]従13!$AU$41</f>
        <v>0</v>
      </c>
      <c r="AV41" s="737"/>
      <c r="AW41" s="738"/>
      <c r="AX41" s="955"/>
      <c r="AY41" s="955"/>
      <c r="AZ41" s="955"/>
      <c r="BA41" s="955"/>
      <c r="BB41" s="955"/>
      <c r="BC41" s="955"/>
      <c r="BD41" s="955"/>
      <c r="BE41" s="955"/>
      <c r="BF41" s="732" t="s">
        <v>141</v>
      </c>
      <c r="BG41" s="812"/>
      <c r="BH41" s="948" t="str">
        <f>[1]従13!$BH$41</f>
        <v xml:space="preserve"> □ 障害者</v>
      </c>
      <c r="BI41" s="949"/>
      <c r="BJ41" s="949"/>
      <c r="BK41" s="949"/>
      <c r="BL41" s="949"/>
      <c r="BM41" s="949"/>
      <c r="BN41" s="949"/>
      <c r="BO41" s="949"/>
      <c r="BP41" s="949" t="str">
        <f>[1]従13!$BP$41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[1]従13!$I$44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[1]従13!$AX$44</f>
        <v>0</v>
      </c>
      <c r="AY44" s="716"/>
      <c r="AZ44" s="716"/>
      <c r="BA44" s="716"/>
      <c r="BB44" s="716"/>
      <c r="BC44" s="716"/>
      <c r="BD44" s="716"/>
      <c r="BE44" s="716"/>
      <c r="BF44" s="201"/>
      <c r="BG44" s="201"/>
      <c r="BH44" s="794">
        <f>[1]従13!$BH$44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[1]従13!$CC$44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[1]従13!$I$45</f>
        <v>0</v>
      </c>
      <c r="J45" s="746"/>
      <c r="K45" s="746"/>
      <c r="L45" s="746"/>
      <c r="M45" s="746"/>
      <c r="N45" s="746"/>
      <c r="O45" s="746"/>
      <c r="P45" s="746"/>
      <c r="Q45" s="746"/>
      <c r="R45" s="746"/>
      <c r="S45" s="746"/>
      <c r="T45" s="746"/>
      <c r="U45" s="746"/>
      <c r="V45" s="746"/>
      <c r="W45" s="746"/>
      <c r="X45" s="723">
        <f>[1]従13!$X$45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[1]従13!$AJ$46</f>
        <v>明・大
昭・平</v>
      </c>
      <c r="AK46" s="769"/>
      <c r="AL46" s="769"/>
      <c r="AM46" s="790">
        <f>[1]従13!$AM$46</f>
        <v>0</v>
      </c>
      <c r="AN46" s="790"/>
      <c r="AO46" s="790"/>
      <c r="AP46" s="208" t="s">
        <v>7</v>
      </c>
      <c r="AQ46" s="742">
        <f>[1]従13!$AQ$46</f>
        <v>0</v>
      </c>
      <c r="AR46" s="742"/>
      <c r="AS46" s="742"/>
      <c r="AT46" s="208" t="s">
        <v>7</v>
      </c>
      <c r="AU46" s="742">
        <f>[1]従13!$AU$46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[1]従13!$J$47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[1]従13!$AX$47</f>
        <v>0</v>
      </c>
      <c r="AY47" s="717"/>
      <c r="AZ47" s="717"/>
      <c r="BA47" s="717"/>
      <c r="BB47" s="717"/>
      <c r="BC47" s="717"/>
      <c r="BD47" s="717"/>
      <c r="BE47" s="717"/>
      <c r="BF47" s="163"/>
      <c r="BG47" s="163"/>
      <c r="BH47" s="786">
        <f>[1]従13!$BH$47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[1]従13!$CC$47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[1]従13!$J$48</f>
        <v>0</v>
      </c>
      <c r="K48" s="776"/>
      <c r="L48" s="776"/>
      <c r="M48" s="776"/>
      <c r="N48" s="776"/>
      <c r="O48" s="776"/>
      <c r="P48" s="776"/>
      <c r="Q48" s="776"/>
      <c r="R48" s="776"/>
      <c r="S48" s="776"/>
      <c r="T48" s="776"/>
      <c r="U48" s="776"/>
      <c r="V48" s="776"/>
      <c r="W48" s="776"/>
      <c r="X48" s="780">
        <f>[1]従13!$X$48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[1]従13!$Z$49</f>
        <v>0</v>
      </c>
      <c r="AA49" s="962"/>
      <c r="AB49" s="962"/>
      <c r="AC49" s="962"/>
      <c r="AD49" s="962"/>
      <c r="AE49" s="962"/>
      <c r="AF49" s="962"/>
      <c r="AG49" s="962"/>
      <c r="AH49" s="962"/>
      <c r="AI49" s="963"/>
      <c r="AJ49" s="768" t="str">
        <f>[1]従13!$AJ$49</f>
        <v>明・大
昭・平</v>
      </c>
      <c r="AK49" s="769"/>
      <c r="AL49" s="769"/>
      <c r="AM49" s="790">
        <f>[1]従13!$AM$49</f>
        <v>0</v>
      </c>
      <c r="AN49" s="790"/>
      <c r="AO49" s="790"/>
      <c r="AP49" s="208" t="s">
        <v>7</v>
      </c>
      <c r="AQ49" s="742">
        <f>[1]従13!$AQ$49</f>
        <v>0</v>
      </c>
      <c r="AR49" s="742"/>
      <c r="AS49" s="742"/>
      <c r="AT49" s="208" t="s">
        <v>7</v>
      </c>
      <c r="AU49" s="742">
        <f>[1]従13!$AU$49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[1]従13!$J$50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[1]従13!$AX$50</f>
        <v>0</v>
      </c>
      <c r="AY50" s="716"/>
      <c r="AZ50" s="716"/>
      <c r="BA50" s="716"/>
      <c r="BB50" s="716"/>
      <c r="BC50" s="716"/>
      <c r="BD50" s="716"/>
      <c r="BE50" s="716"/>
      <c r="BF50" s="201"/>
      <c r="BG50" s="201"/>
      <c r="BH50" s="794">
        <f>[1]従13!$BH$50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[1]従13!$CC$50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[1]従13!$J$51</f>
        <v>0</v>
      </c>
      <c r="K51" s="776"/>
      <c r="L51" s="776"/>
      <c r="M51" s="776"/>
      <c r="N51" s="776"/>
      <c r="O51" s="776"/>
      <c r="P51" s="776"/>
      <c r="Q51" s="776"/>
      <c r="R51" s="776"/>
      <c r="S51" s="776"/>
      <c r="T51" s="776"/>
      <c r="U51" s="776"/>
      <c r="V51" s="776"/>
      <c r="W51" s="776"/>
      <c r="X51" s="780">
        <f>[1]従13!$X$51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[1]従13!$Z$52</f>
        <v>0</v>
      </c>
      <c r="AA52" s="962"/>
      <c r="AB52" s="962"/>
      <c r="AC52" s="962"/>
      <c r="AD52" s="962"/>
      <c r="AE52" s="962"/>
      <c r="AF52" s="962"/>
      <c r="AG52" s="962"/>
      <c r="AH52" s="962"/>
      <c r="AI52" s="963"/>
      <c r="AJ52" s="768" t="str">
        <f>[1]従13!$AJ$52</f>
        <v>明・大
昭・平</v>
      </c>
      <c r="AK52" s="769"/>
      <c r="AL52" s="769"/>
      <c r="AM52" s="790">
        <f>[1]従13!$AM$52</f>
        <v>0</v>
      </c>
      <c r="AN52" s="790"/>
      <c r="AO52" s="790"/>
      <c r="AP52" s="208" t="s">
        <v>7</v>
      </c>
      <c r="AQ52" s="742">
        <f>[1]従13!$AQ$52</f>
        <v>0</v>
      </c>
      <c r="AR52" s="742"/>
      <c r="AS52" s="742"/>
      <c r="AT52" s="208" t="s">
        <v>7</v>
      </c>
      <c r="AU52" s="742">
        <f>[1]従13!$AU$52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[1]従13!$J$53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[1]従13!$AX$53</f>
        <v>0</v>
      </c>
      <c r="AY53" s="717"/>
      <c r="AZ53" s="717"/>
      <c r="BA53" s="717"/>
      <c r="BB53" s="717"/>
      <c r="BC53" s="717"/>
      <c r="BD53" s="717"/>
      <c r="BE53" s="717"/>
      <c r="BF53" s="163"/>
      <c r="BG53" s="163"/>
      <c r="BH53" s="786">
        <f>[1]従13!$BH$53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[1]従13!$CC$53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[1]従13!$J$54</f>
        <v>0</v>
      </c>
      <c r="K54" s="776"/>
      <c r="L54" s="776"/>
      <c r="M54" s="776"/>
      <c r="N54" s="776"/>
      <c r="O54" s="776"/>
      <c r="P54" s="776"/>
      <c r="Q54" s="776"/>
      <c r="R54" s="776"/>
      <c r="S54" s="776"/>
      <c r="T54" s="776"/>
      <c r="U54" s="776"/>
      <c r="V54" s="776"/>
      <c r="W54" s="776"/>
      <c r="X54" s="723">
        <f>[1]従13!$X$54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[1]従13!$Z$55</f>
        <v>0</v>
      </c>
      <c r="AA55" s="773"/>
      <c r="AB55" s="773"/>
      <c r="AC55" s="773"/>
      <c r="AD55" s="773"/>
      <c r="AE55" s="773"/>
      <c r="AF55" s="773"/>
      <c r="AG55" s="773"/>
      <c r="AH55" s="773"/>
      <c r="AI55" s="774"/>
      <c r="AJ55" s="735" t="str">
        <f>[1]従13!$AJ$55</f>
        <v>明・大
昭・平</v>
      </c>
      <c r="AK55" s="736"/>
      <c r="AL55" s="736"/>
      <c r="AM55" s="734">
        <f>[1]従13!$AM$55</f>
        <v>0</v>
      </c>
      <c r="AN55" s="734"/>
      <c r="AO55" s="734"/>
      <c r="AP55" s="209" t="s">
        <v>7</v>
      </c>
      <c r="AQ55" s="737">
        <f>[1]従13!$AQ$55</f>
        <v>0</v>
      </c>
      <c r="AR55" s="737"/>
      <c r="AS55" s="737"/>
      <c r="AT55" s="209" t="s">
        <v>7</v>
      </c>
      <c r="AU55" s="737">
        <f>[1]従13!$AU$55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[1]従14!$BL$6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[1]従14!$CO$6</f>
        <v>昭和</v>
      </c>
      <c r="CP6" s="917"/>
      <c r="CQ6" s="917"/>
      <c r="CR6" s="832">
        <f>[1]従14!$CR$6</f>
        <v>0</v>
      </c>
      <c r="CS6" s="898" t="s">
        <v>2</v>
      </c>
      <c r="CT6" s="832">
        <f>[1]従14!$CT$6</f>
        <v>0</v>
      </c>
      <c r="CU6" s="898" t="s">
        <v>19</v>
      </c>
      <c r="CV6" s="832">
        <f>[1]従14!$CV$6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[1]従14!$BL$7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[1]従14!$CH$7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[1]従14!$CO$8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[1]従14!$CO$9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[1]従14!$BQ$12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[1]従14!$BL$13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[1]従14!$H$19</f>
        <v>0</v>
      </c>
      <c r="I19" s="934"/>
      <c r="J19" s="934"/>
      <c r="K19" s="934"/>
      <c r="L19" s="934"/>
      <c r="M19" s="934"/>
      <c r="N19" s="934"/>
      <c r="O19" s="934"/>
      <c r="P19" s="934"/>
      <c r="Q19" s="934"/>
      <c r="R19" s="934"/>
      <c r="S19" s="934"/>
      <c r="T19" s="934"/>
      <c r="U19" s="934"/>
      <c r="V19" s="934"/>
      <c r="W19" s="934"/>
      <c r="X19" s="934"/>
      <c r="Y19" s="934"/>
      <c r="Z19" s="935"/>
      <c r="AA19" s="822">
        <f>[1]従14!$AA$19</f>
        <v>0</v>
      </c>
      <c r="AB19" s="822"/>
      <c r="AC19" s="822"/>
      <c r="AD19" s="822"/>
      <c r="AE19" s="822"/>
      <c r="AF19" s="822"/>
      <c r="AG19" s="822"/>
      <c r="AH19" s="822"/>
      <c r="AI19" s="822"/>
      <c r="AJ19" s="822"/>
      <c r="AK19" s="822"/>
      <c r="AL19" s="822"/>
      <c r="AM19" s="169"/>
      <c r="AN19" s="821">
        <f>[1]従14!$AN$19</f>
        <v>0</v>
      </c>
      <c r="AO19" s="822"/>
      <c r="AP19" s="822"/>
      <c r="AQ19" s="822"/>
      <c r="AR19" s="822"/>
      <c r="AS19" s="822"/>
      <c r="AT19" s="822"/>
      <c r="AU19" s="822"/>
      <c r="AV19" s="822"/>
      <c r="AW19" s="822"/>
      <c r="AX19" s="822"/>
      <c r="AY19" s="822"/>
      <c r="AZ19" s="181"/>
      <c r="BA19" s="822">
        <f>[1]従14!$BA$19</f>
        <v>0</v>
      </c>
      <c r="BB19" s="822"/>
      <c r="BC19" s="822"/>
      <c r="BD19" s="822"/>
      <c r="BE19" s="822"/>
      <c r="BF19" s="822"/>
      <c r="BG19" s="822"/>
      <c r="BH19" s="822"/>
      <c r="BI19" s="822"/>
      <c r="BJ19" s="822"/>
      <c r="BK19" s="822"/>
      <c r="BL19" s="169"/>
      <c r="BM19" s="821">
        <f>[1]従14!$BM$19</f>
        <v>0</v>
      </c>
      <c r="BN19" s="822"/>
      <c r="BO19" s="822"/>
      <c r="BP19" s="822"/>
      <c r="BQ19" s="822"/>
      <c r="BR19" s="822"/>
      <c r="BS19" s="822"/>
      <c r="BT19" s="181"/>
      <c r="BU19" s="821">
        <f>[1]従14!$BU$19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[1]従14!$I$24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[1]従14!$AX$24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[1]従14!$BW$24</f>
        <v>0</v>
      </c>
      <c r="BX24" s="795"/>
      <c r="BY24" s="795"/>
      <c r="BZ24" s="795"/>
      <c r="CA24" s="795"/>
      <c r="CB24" s="795"/>
      <c r="CC24" s="795"/>
      <c r="CD24" s="795"/>
      <c r="CE24" s="795"/>
      <c r="CF24" s="795"/>
      <c r="CG24" s="795"/>
      <c r="CH24" s="795"/>
      <c r="CI24" s="795"/>
      <c r="CJ24" s="795"/>
      <c r="CK24" s="795"/>
      <c r="CL24" s="796"/>
      <c r="CM24" s="800">
        <f>[1]従14!$CM$24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[1]従14!$I$25</f>
        <v>0</v>
      </c>
      <c r="J25" s="746"/>
      <c r="K25" s="746"/>
      <c r="L25" s="746"/>
      <c r="M25" s="746"/>
      <c r="N25" s="746"/>
      <c r="O25" s="746"/>
      <c r="P25" s="746"/>
      <c r="Q25" s="746"/>
      <c r="R25" s="746"/>
      <c r="S25" s="746"/>
      <c r="T25" s="746"/>
      <c r="U25" s="746"/>
      <c r="V25" s="746"/>
      <c r="W25" s="746"/>
      <c r="X25" s="723">
        <f>[1]従14!$X$25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[1]従14!$BH$25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[1]従14!$AJ$26</f>
        <v>明・大
昭・平</v>
      </c>
      <c r="AK26" s="769"/>
      <c r="AL26" s="769"/>
      <c r="AM26" s="790">
        <f>[1]従14!$AM$26</f>
        <v>0</v>
      </c>
      <c r="AN26" s="790"/>
      <c r="AO26" s="790"/>
      <c r="AP26" s="208" t="s">
        <v>7</v>
      </c>
      <c r="AQ26" s="742">
        <f>[1]従14!$AQ$26</f>
        <v>0</v>
      </c>
      <c r="AR26" s="742"/>
      <c r="AS26" s="742"/>
      <c r="AT26" s="208" t="s">
        <v>7</v>
      </c>
      <c r="AU26" s="742">
        <f>[1]従14!$AU$26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[1]従14!$J$27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[1]従14!$AX$27</f>
        <v>0</v>
      </c>
      <c r="AY27" s="717"/>
      <c r="AZ27" s="717"/>
      <c r="BA27" s="717"/>
      <c r="BB27" s="717"/>
      <c r="BC27" s="717"/>
      <c r="BD27" s="717"/>
      <c r="BE27" s="717"/>
      <c r="BF27" s="163"/>
      <c r="BG27" s="163"/>
      <c r="BH27" s="948" t="str">
        <f>[1]従14!$BH$27</f>
        <v xml:space="preserve">    16歳以上30歳未満
 □ 又は70歳以上</v>
      </c>
      <c r="BI27" s="949"/>
      <c r="BJ27" s="949"/>
      <c r="BK27" s="949"/>
      <c r="BL27" s="949"/>
      <c r="BM27" s="949"/>
      <c r="BN27" s="949"/>
      <c r="BO27" s="949"/>
      <c r="BP27" s="953" t="str">
        <f>[1]従14!$BP$27</f>
        <v>□ 留学</v>
      </c>
      <c r="BQ27" s="949"/>
      <c r="BR27" s="949"/>
      <c r="BS27" s="949"/>
      <c r="BT27" s="949"/>
      <c r="BU27" s="949"/>
      <c r="BV27" s="954"/>
      <c r="BW27" s="786">
        <f>[1]従14!$BW$27</f>
        <v>0</v>
      </c>
      <c r="BX27" s="787"/>
      <c r="BY27" s="787"/>
      <c r="BZ27" s="787"/>
      <c r="CA27" s="787"/>
      <c r="CB27" s="787"/>
      <c r="CC27" s="787"/>
      <c r="CD27" s="787"/>
      <c r="CE27" s="787"/>
      <c r="CF27" s="787"/>
      <c r="CG27" s="787"/>
      <c r="CH27" s="787"/>
      <c r="CI27" s="787"/>
      <c r="CJ27" s="787"/>
      <c r="CK27" s="787"/>
      <c r="CL27" s="788"/>
      <c r="CM27" s="785">
        <f>[1]従14!$CM$27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[1]従14!$J$28</f>
        <v>0</v>
      </c>
      <c r="K28" s="776"/>
      <c r="L28" s="776"/>
      <c r="M28" s="776"/>
      <c r="N28" s="776"/>
      <c r="O28" s="776"/>
      <c r="P28" s="776"/>
      <c r="Q28" s="776"/>
      <c r="R28" s="776"/>
      <c r="S28" s="776"/>
      <c r="T28" s="776"/>
      <c r="U28" s="776"/>
      <c r="V28" s="776"/>
      <c r="W28" s="776"/>
      <c r="X28" s="780">
        <f>[1]従14!$X$28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[1]従14!$Z$29</f>
        <v>0</v>
      </c>
      <c r="AA29" s="762"/>
      <c r="AB29" s="762"/>
      <c r="AC29" s="762"/>
      <c r="AD29" s="762"/>
      <c r="AE29" s="762"/>
      <c r="AF29" s="762"/>
      <c r="AG29" s="762"/>
      <c r="AH29" s="762"/>
      <c r="AI29" s="763"/>
      <c r="AJ29" s="768" t="str">
        <f>[1]従14!$AJ$29</f>
        <v>明・大
昭・平</v>
      </c>
      <c r="AK29" s="769"/>
      <c r="AL29" s="769"/>
      <c r="AM29" s="790">
        <f>[1]従14!$AM$29</f>
        <v>0</v>
      </c>
      <c r="AN29" s="790"/>
      <c r="AO29" s="790"/>
      <c r="AP29" s="208" t="s">
        <v>7</v>
      </c>
      <c r="AQ29" s="742">
        <f>[1]従14!$AQ$29</f>
        <v>0</v>
      </c>
      <c r="AR29" s="742"/>
      <c r="AS29" s="742"/>
      <c r="AT29" s="208" t="s">
        <v>7</v>
      </c>
      <c r="AU29" s="742">
        <f>[1]従14!$AU$29</f>
        <v>0</v>
      </c>
      <c r="AV29" s="742"/>
      <c r="AW29" s="789"/>
      <c r="AX29" s="717"/>
      <c r="AY29" s="717"/>
      <c r="AZ29" s="717"/>
      <c r="BA29" s="717"/>
      <c r="BB29" s="717"/>
      <c r="BC29" s="717"/>
      <c r="BD29" s="717"/>
      <c r="BE29" s="717"/>
      <c r="BF29" s="733" t="s">
        <v>141</v>
      </c>
      <c r="BG29" s="733"/>
      <c r="BH29" s="948" t="str">
        <f>[1]従14!$BH$29</f>
        <v xml:space="preserve"> □ 障害者</v>
      </c>
      <c r="BI29" s="949"/>
      <c r="BJ29" s="949"/>
      <c r="BK29" s="949"/>
      <c r="BL29" s="949"/>
      <c r="BM29" s="949"/>
      <c r="BN29" s="949"/>
      <c r="BO29" s="949"/>
      <c r="BP29" s="949" t="str">
        <f>[1]従14!$BP$29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[1]従14!$J$30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[1]従14!$AX$30</f>
        <v>0</v>
      </c>
      <c r="AY30" s="716"/>
      <c r="AZ30" s="716"/>
      <c r="BA30" s="716"/>
      <c r="BB30" s="716"/>
      <c r="BC30" s="716"/>
      <c r="BD30" s="716"/>
      <c r="BE30" s="716"/>
      <c r="BF30" s="201"/>
      <c r="BG30" s="201"/>
      <c r="BH30" s="956" t="str">
        <f>[1]従14!$BH$30</f>
        <v xml:space="preserve">    16歳以上30歳未満
 □ 又は70歳以上</v>
      </c>
      <c r="BI30" s="957"/>
      <c r="BJ30" s="957"/>
      <c r="BK30" s="957"/>
      <c r="BL30" s="957"/>
      <c r="BM30" s="957"/>
      <c r="BN30" s="957"/>
      <c r="BO30" s="957"/>
      <c r="BP30" s="958" t="str">
        <f>[1]従14!$BP$30</f>
        <v>□ 留学</v>
      </c>
      <c r="BQ30" s="957"/>
      <c r="BR30" s="957"/>
      <c r="BS30" s="957"/>
      <c r="BT30" s="957"/>
      <c r="BU30" s="957"/>
      <c r="BV30" s="959"/>
      <c r="BW30" s="794">
        <f>[1]従14!$BW$30</f>
        <v>0</v>
      </c>
      <c r="BX30" s="795"/>
      <c r="BY30" s="795"/>
      <c r="BZ30" s="795"/>
      <c r="CA30" s="795"/>
      <c r="CB30" s="795"/>
      <c r="CC30" s="795"/>
      <c r="CD30" s="795"/>
      <c r="CE30" s="795"/>
      <c r="CF30" s="795"/>
      <c r="CG30" s="795"/>
      <c r="CH30" s="795"/>
      <c r="CI30" s="795"/>
      <c r="CJ30" s="795"/>
      <c r="CK30" s="795"/>
      <c r="CL30" s="796"/>
      <c r="CM30" s="800">
        <f>[1]従14!$CM$30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[1]従14!$J$31</f>
        <v>0</v>
      </c>
      <c r="K31" s="776"/>
      <c r="L31" s="776"/>
      <c r="M31" s="776"/>
      <c r="N31" s="776"/>
      <c r="O31" s="776"/>
      <c r="P31" s="776"/>
      <c r="Q31" s="776"/>
      <c r="R31" s="776"/>
      <c r="S31" s="776"/>
      <c r="T31" s="776"/>
      <c r="U31" s="776"/>
      <c r="V31" s="776"/>
      <c r="W31" s="776"/>
      <c r="X31" s="723">
        <f>[1]従14!$X$31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[1]従14!$Z$32</f>
        <v>0</v>
      </c>
      <c r="AA32" s="762"/>
      <c r="AB32" s="762"/>
      <c r="AC32" s="762"/>
      <c r="AD32" s="762"/>
      <c r="AE32" s="762"/>
      <c r="AF32" s="762"/>
      <c r="AG32" s="762"/>
      <c r="AH32" s="762"/>
      <c r="AI32" s="763"/>
      <c r="AJ32" s="768" t="str">
        <f>[1]従14!$AJ$32</f>
        <v>明・大
昭・平</v>
      </c>
      <c r="AK32" s="769"/>
      <c r="AL32" s="769"/>
      <c r="AM32" s="790">
        <f>[1]従14!$AM$32</f>
        <v>0</v>
      </c>
      <c r="AN32" s="790"/>
      <c r="AO32" s="790"/>
      <c r="AP32" s="208" t="s">
        <v>7</v>
      </c>
      <c r="AQ32" s="742">
        <f>[1]従14!$AQ$32</f>
        <v>0</v>
      </c>
      <c r="AR32" s="742"/>
      <c r="AS32" s="742"/>
      <c r="AT32" s="208" t="s">
        <v>7</v>
      </c>
      <c r="AU32" s="742">
        <f>[1]従14!$AU$32</f>
        <v>0</v>
      </c>
      <c r="AV32" s="742"/>
      <c r="AW32" s="789"/>
      <c r="AX32" s="718"/>
      <c r="AY32" s="718"/>
      <c r="AZ32" s="718"/>
      <c r="BA32" s="718"/>
      <c r="BB32" s="718"/>
      <c r="BC32" s="718"/>
      <c r="BD32" s="718"/>
      <c r="BE32" s="718"/>
      <c r="BF32" s="732" t="s">
        <v>141</v>
      </c>
      <c r="BG32" s="732"/>
      <c r="BH32" s="729" t="str">
        <f>[1]従14!$BH$32</f>
        <v xml:space="preserve"> □ 障害者</v>
      </c>
      <c r="BI32" s="730"/>
      <c r="BJ32" s="730"/>
      <c r="BK32" s="730"/>
      <c r="BL32" s="730"/>
      <c r="BM32" s="730"/>
      <c r="BN32" s="730"/>
      <c r="BO32" s="730"/>
      <c r="BP32" s="730" t="str">
        <f>[1]従14!$BP$32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[1]従14!$J$33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[1]従14!$AX$33</f>
        <v>0</v>
      </c>
      <c r="AY33" s="717"/>
      <c r="AZ33" s="717"/>
      <c r="BA33" s="717"/>
      <c r="BB33" s="717"/>
      <c r="BC33" s="717"/>
      <c r="BD33" s="717"/>
      <c r="BE33" s="717"/>
      <c r="BF33" s="163"/>
      <c r="BG33" s="163"/>
      <c r="BH33" s="948" t="str">
        <f>[1]従14!$BH$33</f>
        <v xml:space="preserve">    16歳以上30歳未満
 □ 又は70歳以上</v>
      </c>
      <c r="BI33" s="949"/>
      <c r="BJ33" s="949"/>
      <c r="BK33" s="949"/>
      <c r="BL33" s="949"/>
      <c r="BM33" s="949"/>
      <c r="BN33" s="949"/>
      <c r="BO33" s="949"/>
      <c r="BP33" s="953" t="str">
        <f>[1]従14!$BP$33</f>
        <v>□ 留学</v>
      </c>
      <c r="BQ33" s="949"/>
      <c r="BR33" s="949"/>
      <c r="BS33" s="949"/>
      <c r="BT33" s="949"/>
      <c r="BU33" s="949"/>
      <c r="BV33" s="954"/>
      <c r="BW33" s="786">
        <f>[1]従14!$BW$33</f>
        <v>0</v>
      </c>
      <c r="BX33" s="787"/>
      <c r="BY33" s="787"/>
      <c r="BZ33" s="787"/>
      <c r="CA33" s="787"/>
      <c r="CB33" s="787"/>
      <c r="CC33" s="787"/>
      <c r="CD33" s="787"/>
      <c r="CE33" s="787"/>
      <c r="CF33" s="787"/>
      <c r="CG33" s="787"/>
      <c r="CH33" s="787"/>
      <c r="CI33" s="787"/>
      <c r="CJ33" s="787"/>
      <c r="CK33" s="787"/>
      <c r="CL33" s="788"/>
      <c r="CM33" s="785">
        <f>[1]従14!$CM$33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[1]従14!$J$34</f>
        <v>0</v>
      </c>
      <c r="K34" s="776"/>
      <c r="L34" s="776"/>
      <c r="M34" s="776"/>
      <c r="N34" s="776"/>
      <c r="O34" s="776"/>
      <c r="P34" s="776"/>
      <c r="Q34" s="776"/>
      <c r="R34" s="776"/>
      <c r="S34" s="776"/>
      <c r="T34" s="776"/>
      <c r="U34" s="776"/>
      <c r="V34" s="776"/>
      <c r="W34" s="776"/>
      <c r="X34" s="780">
        <f>[1]従14!$X$34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[1]従14!$Z$35</f>
        <v>0</v>
      </c>
      <c r="AA35" s="765"/>
      <c r="AB35" s="765"/>
      <c r="AC35" s="765"/>
      <c r="AD35" s="765"/>
      <c r="AE35" s="765"/>
      <c r="AF35" s="765"/>
      <c r="AG35" s="765"/>
      <c r="AH35" s="765"/>
      <c r="AI35" s="766"/>
      <c r="AJ35" s="735" t="str">
        <f>[1]従14!$AJ$35</f>
        <v>明・大
昭・平</v>
      </c>
      <c r="AK35" s="736"/>
      <c r="AL35" s="736"/>
      <c r="AM35" s="734">
        <f>[1]従14!$AM$35</f>
        <v>0</v>
      </c>
      <c r="AN35" s="734"/>
      <c r="AO35" s="734"/>
      <c r="AP35" s="209" t="s">
        <v>7</v>
      </c>
      <c r="AQ35" s="737">
        <f>[1]従14!$AQ$35</f>
        <v>0</v>
      </c>
      <c r="AR35" s="737"/>
      <c r="AS35" s="737"/>
      <c r="AT35" s="209" t="s">
        <v>7</v>
      </c>
      <c r="AU35" s="737">
        <f>[1]従14!$AU$35</f>
        <v>0</v>
      </c>
      <c r="AV35" s="737"/>
      <c r="AW35" s="738"/>
      <c r="AX35" s="717"/>
      <c r="AY35" s="717"/>
      <c r="AZ35" s="717"/>
      <c r="BA35" s="717"/>
      <c r="BB35" s="717"/>
      <c r="BC35" s="717"/>
      <c r="BD35" s="717"/>
      <c r="BE35" s="717"/>
      <c r="BF35" s="733" t="s">
        <v>141</v>
      </c>
      <c r="BG35" s="733"/>
      <c r="BH35" s="948" t="str">
        <f>[1]従14!$BH$35</f>
        <v xml:space="preserve"> □ 障害者</v>
      </c>
      <c r="BI35" s="949"/>
      <c r="BJ35" s="949"/>
      <c r="BK35" s="949"/>
      <c r="BL35" s="949"/>
      <c r="BM35" s="949"/>
      <c r="BN35" s="949"/>
      <c r="BO35" s="949"/>
      <c r="BP35" s="949" t="str">
        <f>[1]従14!$BP$35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[1]従14!$J$36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[1]従14!$AX$36</f>
        <v>0</v>
      </c>
      <c r="AY36" s="716"/>
      <c r="AZ36" s="716"/>
      <c r="BA36" s="716"/>
      <c r="BB36" s="716"/>
      <c r="BC36" s="716"/>
      <c r="BD36" s="716"/>
      <c r="BE36" s="716"/>
      <c r="BF36" s="201"/>
      <c r="BG36" s="201"/>
      <c r="BH36" s="956" t="str">
        <f>[1]従14!$BH$36</f>
        <v xml:space="preserve">    16歳以上30歳未満
 □ 又は70歳以上</v>
      </c>
      <c r="BI36" s="957"/>
      <c r="BJ36" s="957"/>
      <c r="BK36" s="957"/>
      <c r="BL36" s="957"/>
      <c r="BM36" s="957"/>
      <c r="BN36" s="957"/>
      <c r="BO36" s="957"/>
      <c r="BP36" s="958" t="str">
        <f>[1]従14!$BP$36</f>
        <v>□ 留学</v>
      </c>
      <c r="BQ36" s="957"/>
      <c r="BR36" s="957"/>
      <c r="BS36" s="957"/>
      <c r="BT36" s="957"/>
      <c r="BU36" s="957"/>
      <c r="BV36" s="959"/>
      <c r="BW36" s="794">
        <f>[1]従14!$BW$36</f>
        <v>0</v>
      </c>
      <c r="BX36" s="795"/>
      <c r="BY36" s="795"/>
      <c r="BZ36" s="795"/>
      <c r="CA36" s="795"/>
      <c r="CB36" s="795"/>
      <c r="CC36" s="795"/>
      <c r="CD36" s="795"/>
      <c r="CE36" s="795"/>
      <c r="CF36" s="795"/>
      <c r="CG36" s="795"/>
      <c r="CH36" s="795"/>
      <c r="CI36" s="795"/>
      <c r="CJ36" s="795"/>
      <c r="CK36" s="795"/>
      <c r="CL36" s="796"/>
      <c r="CM36" s="800">
        <f>[1]従14!$CM$36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[1]従14!$J$37</f>
        <v>0</v>
      </c>
      <c r="K37" s="776"/>
      <c r="L37" s="776"/>
      <c r="M37" s="776"/>
      <c r="N37" s="776"/>
      <c r="O37" s="776"/>
      <c r="P37" s="776"/>
      <c r="Q37" s="776"/>
      <c r="R37" s="776"/>
      <c r="S37" s="776"/>
      <c r="T37" s="776"/>
      <c r="U37" s="776"/>
      <c r="V37" s="776"/>
      <c r="W37" s="776"/>
      <c r="X37" s="780">
        <f>[1]従14!$X$37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[1]従14!$Z$38</f>
        <v>0</v>
      </c>
      <c r="AA38" s="765"/>
      <c r="AB38" s="765"/>
      <c r="AC38" s="765"/>
      <c r="AD38" s="765"/>
      <c r="AE38" s="765"/>
      <c r="AF38" s="765"/>
      <c r="AG38" s="765"/>
      <c r="AH38" s="765"/>
      <c r="AI38" s="766"/>
      <c r="AJ38" s="735" t="str">
        <f>[1]従14!$AJ$38</f>
        <v>明・大
昭・平</v>
      </c>
      <c r="AK38" s="736"/>
      <c r="AL38" s="736"/>
      <c r="AM38" s="734">
        <f>[1]従14!$AM$38</f>
        <v>0</v>
      </c>
      <c r="AN38" s="734"/>
      <c r="AO38" s="734"/>
      <c r="AP38" s="209" t="s">
        <v>7</v>
      </c>
      <c r="AQ38" s="737">
        <f>[1]従14!$AQ$38</f>
        <v>0</v>
      </c>
      <c r="AR38" s="737"/>
      <c r="AS38" s="737"/>
      <c r="AT38" s="209" t="s">
        <v>7</v>
      </c>
      <c r="AU38" s="737">
        <f>[1]従14!$AU$38</f>
        <v>0</v>
      </c>
      <c r="AV38" s="737"/>
      <c r="AW38" s="738"/>
      <c r="AX38" s="718"/>
      <c r="AY38" s="718"/>
      <c r="AZ38" s="718"/>
      <c r="BA38" s="718"/>
      <c r="BB38" s="718"/>
      <c r="BC38" s="718"/>
      <c r="BD38" s="718"/>
      <c r="BE38" s="718"/>
      <c r="BF38" s="732" t="s">
        <v>141</v>
      </c>
      <c r="BG38" s="812"/>
      <c r="BH38" s="729" t="str">
        <f>[1]従14!$BH$38</f>
        <v xml:space="preserve"> □ 障害者</v>
      </c>
      <c r="BI38" s="730"/>
      <c r="BJ38" s="730"/>
      <c r="BK38" s="730"/>
      <c r="BL38" s="730"/>
      <c r="BM38" s="730"/>
      <c r="BN38" s="730"/>
      <c r="BO38" s="730"/>
      <c r="BP38" s="730" t="str">
        <f>[1]従14!$BP$38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[1]従14!$J$39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[1]従14!$AX$39</f>
        <v>0</v>
      </c>
      <c r="AY39" s="717"/>
      <c r="AZ39" s="717"/>
      <c r="BA39" s="717"/>
      <c r="BB39" s="717"/>
      <c r="BC39" s="717"/>
      <c r="BD39" s="717"/>
      <c r="BE39" s="717"/>
      <c r="BF39" s="163"/>
      <c r="BG39" s="163"/>
      <c r="BH39" s="948" t="str">
        <f>[1]従14!$BH$39</f>
        <v xml:space="preserve">    16歳以上30歳未満
 □ 又は70歳以上</v>
      </c>
      <c r="BI39" s="949"/>
      <c r="BJ39" s="949"/>
      <c r="BK39" s="949"/>
      <c r="BL39" s="949"/>
      <c r="BM39" s="949"/>
      <c r="BN39" s="949"/>
      <c r="BO39" s="949"/>
      <c r="BP39" s="953" t="str">
        <f>[1]従14!$BP$39</f>
        <v>□ 留学</v>
      </c>
      <c r="BQ39" s="949"/>
      <c r="BR39" s="949"/>
      <c r="BS39" s="949"/>
      <c r="BT39" s="949"/>
      <c r="BU39" s="949"/>
      <c r="BV39" s="954"/>
      <c r="BW39" s="786">
        <f>[1]従14!$BW$39</f>
        <v>0</v>
      </c>
      <c r="BX39" s="787"/>
      <c r="BY39" s="787"/>
      <c r="BZ39" s="787"/>
      <c r="CA39" s="787"/>
      <c r="CB39" s="787"/>
      <c r="CC39" s="787"/>
      <c r="CD39" s="787"/>
      <c r="CE39" s="787"/>
      <c r="CF39" s="787"/>
      <c r="CG39" s="787"/>
      <c r="CH39" s="787"/>
      <c r="CI39" s="787"/>
      <c r="CJ39" s="787"/>
      <c r="CK39" s="787"/>
      <c r="CL39" s="788"/>
      <c r="CM39" s="785">
        <f>[1]従14!$CM$39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[1]従14!$J$40</f>
        <v>0</v>
      </c>
      <c r="K40" s="776"/>
      <c r="L40" s="776"/>
      <c r="M40" s="776"/>
      <c r="N40" s="776"/>
      <c r="O40" s="776"/>
      <c r="P40" s="776"/>
      <c r="Q40" s="776"/>
      <c r="R40" s="776"/>
      <c r="S40" s="776"/>
      <c r="T40" s="776"/>
      <c r="U40" s="776"/>
      <c r="V40" s="776"/>
      <c r="W40" s="776"/>
      <c r="X40" s="780">
        <f>[1]従14!$X$40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[1]従14!$Z$41</f>
        <v>0</v>
      </c>
      <c r="AA41" s="765"/>
      <c r="AB41" s="765"/>
      <c r="AC41" s="765"/>
      <c r="AD41" s="765"/>
      <c r="AE41" s="765"/>
      <c r="AF41" s="765"/>
      <c r="AG41" s="765"/>
      <c r="AH41" s="765"/>
      <c r="AI41" s="766"/>
      <c r="AJ41" s="735" t="str">
        <f>[1]従14!$AJ$41</f>
        <v>明・大
昭・平</v>
      </c>
      <c r="AK41" s="736"/>
      <c r="AL41" s="736"/>
      <c r="AM41" s="734">
        <f>[1]従14!$AM$41</f>
        <v>0</v>
      </c>
      <c r="AN41" s="734"/>
      <c r="AO41" s="734"/>
      <c r="AP41" s="209" t="s">
        <v>7</v>
      </c>
      <c r="AQ41" s="737">
        <f>[1]従14!$AQ$41</f>
        <v>0</v>
      </c>
      <c r="AR41" s="737"/>
      <c r="AS41" s="737"/>
      <c r="AT41" s="209" t="s">
        <v>7</v>
      </c>
      <c r="AU41" s="737">
        <f>[1]従14!$AU$41</f>
        <v>0</v>
      </c>
      <c r="AV41" s="737"/>
      <c r="AW41" s="738"/>
      <c r="AX41" s="955"/>
      <c r="AY41" s="955"/>
      <c r="AZ41" s="955"/>
      <c r="BA41" s="955"/>
      <c r="BB41" s="955"/>
      <c r="BC41" s="955"/>
      <c r="BD41" s="955"/>
      <c r="BE41" s="955"/>
      <c r="BF41" s="732" t="s">
        <v>141</v>
      </c>
      <c r="BG41" s="812"/>
      <c r="BH41" s="948" t="str">
        <f>[1]従14!$BH$41</f>
        <v xml:space="preserve"> □ 障害者</v>
      </c>
      <c r="BI41" s="949"/>
      <c r="BJ41" s="949"/>
      <c r="BK41" s="949"/>
      <c r="BL41" s="949"/>
      <c r="BM41" s="949"/>
      <c r="BN41" s="949"/>
      <c r="BO41" s="949"/>
      <c r="BP41" s="949" t="str">
        <f>[1]従14!$BP$41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[1]従14!$I$44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[1]従14!$AX$44</f>
        <v>0</v>
      </c>
      <c r="AY44" s="716"/>
      <c r="AZ44" s="716"/>
      <c r="BA44" s="716"/>
      <c r="BB44" s="716"/>
      <c r="BC44" s="716"/>
      <c r="BD44" s="716"/>
      <c r="BE44" s="716"/>
      <c r="BF44" s="201"/>
      <c r="BG44" s="201"/>
      <c r="BH44" s="794">
        <f>[1]従14!$BH$44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[1]従14!$CC$44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[1]従14!$I$45</f>
        <v>0</v>
      </c>
      <c r="J45" s="746"/>
      <c r="K45" s="746"/>
      <c r="L45" s="746"/>
      <c r="M45" s="746"/>
      <c r="N45" s="746"/>
      <c r="O45" s="746"/>
      <c r="P45" s="746"/>
      <c r="Q45" s="746"/>
      <c r="R45" s="746"/>
      <c r="S45" s="746"/>
      <c r="T45" s="746"/>
      <c r="U45" s="746"/>
      <c r="V45" s="746"/>
      <c r="W45" s="746"/>
      <c r="X45" s="723">
        <f>[1]従14!$X$45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[1]従14!$AJ$46</f>
        <v>明・大
昭・平</v>
      </c>
      <c r="AK46" s="769"/>
      <c r="AL46" s="769"/>
      <c r="AM46" s="790">
        <f>[1]従14!$AM$46</f>
        <v>0</v>
      </c>
      <c r="AN46" s="790"/>
      <c r="AO46" s="790"/>
      <c r="AP46" s="208" t="s">
        <v>7</v>
      </c>
      <c r="AQ46" s="742">
        <f>[1]従14!$AQ$46</f>
        <v>0</v>
      </c>
      <c r="AR46" s="742"/>
      <c r="AS46" s="742"/>
      <c r="AT46" s="208" t="s">
        <v>7</v>
      </c>
      <c r="AU46" s="742">
        <f>[1]従14!$AU$46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[1]従14!$J$47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[1]従14!$AX$47</f>
        <v>0</v>
      </c>
      <c r="AY47" s="717"/>
      <c r="AZ47" s="717"/>
      <c r="BA47" s="717"/>
      <c r="BB47" s="717"/>
      <c r="BC47" s="717"/>
      <c r="BD47" s="717"/>
      <c r="BE47" s="717"/>
      <c r="BF47" s="163"/>
      <c r="BG47" s="163"/>
      <c r="BH47" s="786">
        <f>[1]従14!$BH$47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[1]従14!$CC$47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[1]従14!$J$48</f>
        <v>0</v>
      </c>
      <c r="K48" s="776"/>
      <c r="L48" s="776"/>
      <c r="M48" s="776"/>
      <c r="N48" s="776"/>
      <c r="O48" s="776"/>
      <c r="P48" s="776"/>
      <c r="Q48" s="776"/>
      <c r="R48" s="776"/>
      <c r="S48" s="776"/>
      <c r="T48" s="776"/>
      <c r="U48" s="776"/>
      <c r="V48" s="776"/>
      <c r="W48" s="776"/>
      <c r="X48" s="780">
        <f>[1]従14!$X$48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[1]従14!$Z$49</f>
        <v>0</v>
      </c>
      <c r="AA49" s="962"/>
      <c r="AB49" s="962"/>
      <c r="AC49" s="962"/>
      <c r="AD49" s="962"/>
      <c r="AE49" s="962"/>
      <c r="AF49" s="962"/>
      <c r="AG49" s="962"/>
      <c r="AH49" s="962"/>
      <c r="AI49" s="963"/>
      <c r="AJ49" s="768" t="str">
        <f>[1]従14!$AJ$49</f>
        <v>明・大
昭・平</v>
      </c>
      <c r="AK49" s="769"/>
      <c r="AL49" s="769"/>
      <c r="AM49" s="790">
        <f>[1]従14!$AM$49</f>
        <v>0</v>
      </c>
      <c r="AN49" s="790"/>
      <c r="AO49" s="790"/>
      <c r="AP49" s="208" t="s">
        <v>7</v>
      </c>
      <c r="AQ49" s="742">
        <f>[1]従14!$AQ$49</f>
        <v>0</v>
      </c>
      <c r="AR49" s="742"/>
      <c r="AS49" s="742"/>
      <c r="AT49" s="208" t="s">
        <v>7</v>
      </c>
      <c r="AU49" s="742">
        <f>[1]従14!$AU$49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[1]従14!$J$50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[1]従14!$AX$50</f>
        <v>0</v>
      </c>
      <c r="AY50" s="716"/>
      <c r="AZ50" s="716"/>
      <c r="BA50" s="716"/>
      <c r="BB50" s="716"/>
      <c r="BC50" s="716"/>
      <c r="BD50" s="716"/>
      <c r="BE50" s="716"/>
      <c r="BF50" s="201"/>
      <c r="BG50" s="201"/>
      <c r="BH50" s="794">
        <f>[1]従14!$BH$50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[1]従14!$CC$50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[1]従14!$J$51</f>
        <v>0</v>
      </c>
      <c r="K51" s="776"/>
      <c r="L51" s="776"/>
      <c r="M51" s="776"/>
      <c r="N51" s="776"/>
      <c r="O51" s="776"/>
      <c r="P51" s="776"/>
      <c r="Q51" s="776"/>
      <c r="R51" s="776"/>
      <c r="S51" s="776"/>
      <c r="T51" s="776"/>
      <c r="U51" s="776"/>
      <c r="V51" s="776"/>
      <c r="W51" s="776"/>
      <c r="X51" s="780">
        <f>[1]従14!$X$51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[1]従14!$Z$52</f>
        <v>0</v>
      </c>
      <c r="AA52" s="962"/>
      <c r="AB52" s="962"/>
      <c r="AC52" s="962"/>
      <c r="AD52" s="962"/>
      <c r="AE52" s="962"/>
      <c r="AF52" s="962"/>
      <c r="AG52" s="962"/>
      <c r="AH52" s="962"/>
      <c r="AI52" s="963"/>
      <c r="AJ52" s="768" t="str">
        <f>[1]従14!$AJ$52</f>
        <v>明・大
昭・平</v>
      </c>
      <c r="AK52" s="769"/>
      <c r="AL52" s="769"/>
      <c r="AM52" s="790">
        <f>[1]従14!$AM$52</f>
        <v>0</v>
      </c>
      <c r="AN52" s="790"/>
      <c r="AO52" s="790"/>
      <c r="AP52" s="208" t="s">
        <v>7</v>
      </c>
      <c r="AQ52" s="742">
        <f>[1]従14!$AQ$52</f>
        <v>0</v>
      </c>
      <c r="AR52" s="742"/>
      <c r="AS52" s="742"/>
      <c r="AT52" s="208" t="s">
        <v>7</v>
      </c>
      <c r="AU52" s="742">
        <f>[1]従14!$AU$52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[1]従14!$J$53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[1]従14!$AX$53</f>
        <v>0</v>
      </c>
      <c r="AY53" s="717"/>
      <c r="AZ53" s="717"/>
      <c r="BA53" s="717"/>
      <c r="BB53" s="717"/>
      <c r="BC53" s="717"/>
      <c r="BD53" s="717"/>
      <c r="BE53" s="717"/>
      <c r="BF53" s="163"/>
      <c r="BG53" s="163"/>
      <c r="BH53" s="786">
        <f>[1]従14!$BH$53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[1]従14!$CC$53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[1]従14!$J$54</f>
        <v>0</v>
      </c>
      <c r="K54" s="776"/>
      <c r="L54" s="776"/>
      <c r="M54" s="776"/>
      <c r="N54" s="776"/>
      <c r="O54" s="776"/>
      <c r="P54" s="776"/>
      <c r="Q54" s="776"/>
      <c r="R54" s="776"/>
      <c r="S54" s="776"/>
      <c r="T54" s="776"/>
      <c r="U54" s="776"/>
      <c r="V54" s="776"/>
      <c r="W54" s="776"/>
      <c r="X54" s="723">
        <f>[1]従14!$X$54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[1]従14!$Z$55</f>
        <v>0</v>
      </c>
      <c r="AA55" s="773"/>
      <c r="AB55" s="773"/>
      <c r="AC55" s="773"/>
      <c r="AD55" s="773"/>
      <c r="AE55" s="773"/>
      <c r="AF55" s="773"/>
      <c r="AG55" s="773"/>
      <c r="AH55" s="773"/>
      <c r="AI55" s="774"/>
      <c r="AJ55" s="735" t="str">
        <f>[1]従14!$AJ$55</f>
        <v>明・大
昭・平</v>
      </c>
      <c r="AK55" s="736"/>
      <c r="AL55" s="736"/>
      <c r="AM55" s="734">
        <f>[1]従14!$AM$55</f>
        <v>0</v>
      </c>
      <c r="AN55" s="734"/>
      <c r="AO55" s="734"/>
      <c r="AP55" s="209" t="s">
        <v>7</v>
      </c>
      <c r="AQ55" s="737">
        <f>[1]従14!$AQ$55</f>
        <v>0</v>
      </c>
      <c r="AR55" s="737"/>
      <c r="AS55" s="737"/>
      <c r="AT55" s="209" t="s">
        <v>7</v>
      </c>
      <c r="AU55" s="737">
        <f>[1]従14!$AU$55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[1]従15!$BL$6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[1]従15!$CO$6</f>
        <v>昭和</v>
      </c>
      <c r="CP6" s="917"/>
      <c r="CQ6" s="917"/>
      <c r="CR6" s="832">
        <f>[1]従15!$CR$6</f>
        <v>0</v>
      </c>
      <c r="CS6" s="898" t="s">
        <v>2</v>
      </c>
      <c r="CT6" s="832">
        <f>[1]従15!$CT$6</f>
        <v>0</v>
      </c>
      <c r="CU6" s="898" t="s">
        <v>19</v>
      </c>
      <c r="CV6" s="832">
        <f>[1]従15!$CV$6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[1]従15!$BL$7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[1]従15!$CH$7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[1]従15!$CO$8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[1]従15!$CO$9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[1]従15!$BQ$12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[1]従15!$BL$13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[1]従15!$H$19</f>
        <v>0</v>
      </c>
      <c r="I19" s="934"/>
      <c r="J19" s="934"/>
      <c r="K19" s="934"/>
      <c r="L19" s="934"/>
      <c r="M19" s="934"/>
      <c r="N19" s="934"/>
      <c r="O19" s="934"/>
      <c r="P19" s="934"/>
      <c r="Q19" s="934"/>
      <c r="R19" s="934"/>
      <c r="S19" s="934"/>
      <c r="T19" s="934"/>
      <c r="U19" s="934"/>
      <c r="V19" s="934"/>
      <c r="W19" s="934"/>
      <c r="X19" s="934"/>
      <c r="Y19" s="934"/>
      <c r="Z19" s="935"/>
      <c r="AA19" s="822">
        <f>[1]従15!$AA$19</f>
        <v>0</v>
      </c>
      <c r="AB19" s="822"/>
      <c r="AC19" s="822"/>
      <c r="AD19" s="822"/>
      <c r="AE19" s="822"/>
      <c r="AF19" s="822"/>
      <c r="AG19" s="822"/>
      <c r="AH19" s="822"/>
      <c r="AI19" s="822"/>
      <c r="AJ19" s="822"/>
      <c r="AK19" s="822"/>
      <c r="AL19" s="822"/>
      <c r="AM19" s="169"/>
      <c r="AN19" s="821">
        <f>[1]従15!$AN$19</f>
        <v>0</v>
      </c>
      <c r="AO19" s="822"/>
      <c r="AP19" s="822"/>
      <c r="AQ19" s="822"/>
      <c r="AR19" s="822"/>
      <c r="AS19" s="822"/>
      <c r="AT19" s="822"/>
      <c r="AU19" s="822"/>
      <c r="AV19" s="822"/>
      <c r="AW19" s="822"/>
      <c r="AX19" s="822"/>
      <c r="AY19" s="822"/>
      <c r="AZ19" s="181"/>
      <c r="BA19" s="822">
        <f>[1]従15!$BA$19</f>
        <v>0</v>
      </c>
      <c r="BB19" s="822"/>
      <c r="BC19" s="822"/>
      <c r="BD19" s="822"/>
      <c r="BE19" s="822"/>
      <c r="BF19" s="822"/>
      <c r="BG19" s="822"/>
      <c r="BH19" s="822"/>
      <c r="BI19" s="822"/>
      <c r="BJ19" s="822"/>
      <c r="BK19" s="822"/>
      <c r="BL19" s="169"/>
      <c r="BM19" s="821">
        <f>[1]従15!$BM$19</f>
        <v>0</v>
      </c>
      <c r="BN19" s="822"/>
      <c r="BO19" s="822"/>
      <c r="BP19" s="822"/>
      <c r="BQ19" s="822"/>
      <c r="BR19" s="822"/>
      <c r="BS19" s="822"/>
      <c r="BT19" s="181"/>
      <c r="BU19" s="821">
        <f>[1]従15!$BU$19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[1]従15!$I$24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[1]従15!$AX$24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[1]従15!$BW$24</f>
        <v>0</v>
      </c>
      <c r="BX24" s="795"/>
      <c r="BY24" s="795"/>
      <c r="BZ24" s="795"/>
      <c r="CA24" s="795"/>
      <c r="CB24" s="795"/>
      <c r="CC24" s="795"/>
      <c r="CD24" s="795"/>
      <c r="CE24" s="795"/>
      <c r="CF24" s="795"/>
      <c r="CG24" s="795"/>
      <c r="CH24" s="795"/>
      <c r="CI24" s="795"/>
      <c r="CJ24" s="795"/>
      <c r="CK24" s="795"/>
      <c r="CL24" s="796"/>
      <c r="CM24" s="800">
        <f>[1]従15!$CM$24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[1]従15!$I$25</f>
        <v>0</v>
      </c>
      <c r="J25" s="746"/>
      <c r="K25" s="746"/>
      <c r="L25" s="746"/>
      <c r="M25" s="746"/>
      <c r="N25" s="746"/>
      <c r="O25" s="746"/>
      <c r="P25" s="746"/>
      <c r="Q25" s="746"/>
      <c r="R25" s="746"/>
      <c r="S25" s="746"/>
      <c r="T25" s="746"/>
      <c r="U25" s="746"/>
      <c r="V25" s="746"/>
      <c r="W25" s="746"/>
      <c r="X25" s="723">
        <f>[1]従15!$X$25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[1]従15!$BH$25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[1]従15!$AJ$26</f>
        <v>明・大
昭・平</v>
      </c>
      <c r="AK26" s="769"/>
      <c r="AL26" s="769"/>
      <c r="AM26" s="790">
        <f>[1]従15!$AM$26</f>
        <v>0</v>
      </c>
      <c r="AN26" s="790"/>
      <c r="AO26" s="790"/>
      <c r="AP26" s="208" t="s">
        <v>7</v>
      </c>
      <c r="AQ26" s="742">
        <f>[1]従15!$AQ$26</f>
        <v>0</v>
      </c>
      <c r="AR26" s="742"/>
      <c r="AS26" s="742"/>
      <c r="AT26" s="208" t="s">
        <v>7</v>
      </c>
      <c r="AU26" s="742">
        <f>[1]従15!$AU$26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[1]従15!$J$27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[1]従15!$AX$27</f>
        <v>0</v>
      </c>
      <c r="AY27" s="717"/>
      <c r="AZ27" s="717"/>
      <c r="BA27" s="717"/>
      <c r="BB27" s="717"/>
      <c r="BC27" s="717"/>
      <c r="BD27" s="717"/>
      <c r="BE27" s="717"/>
      <c r="BF27" s="163"/>
      <c r="BG27" s="163"/>
      <c r="BH27" s="948" t="str">
        <f>[1]従15!$BH$27</f>
        <v xml:space="preserve">    16歳以上30歳未満
 □ 又は70歳以上</v>
      </c>
      <c r="BI27" s="949"/>
      <c r="BJ27" s="949"/>
      <c r="BK27" s="949"/>
      <c r="BL27" s="949"/>
      <c r="BM27" s="949"/>
      <c r="BN27" s="949"/>
      <c r="BO27" s="949"/>
      <c r="BP27" s="953" t="str">
        <f>[1]従15!$BP$27</f>
        <v>□ 留学</v>
      </c>
      <c r="BQ27" s="949"/>
      <c r="BR27" s="949"/>
      <c r="BS27" s="949"/>
      <c r="BT27" s="949"/>
      <c r="BU27" s="949"/>
      <c r="BV27" s="954"/>
      <c r="BW27" s="786">
        <f>[1]従15!$BW$27</f>
        <v>0</v>
      </c>
      <c r="BX27" s="787"/>
      <c r="BY27" s="787"/>
      <c r="BZ27" s="787"/>
      <c r="CA27" s="787"/>
      <c r="CB27" s="787"/>
      <c r="CC27" s="787"/>
      <c r="CD27" s="787"/>
      <c r="CE27" s="787"/>
      <c r="CF27" s="787"/>
      <c r="CG27" s="787"/>
      <c r="CH27" s="787"/>
      <c r="CI27" s="787"/>
      <c r="CJ27" s="787"/>
      <c r="CK27" s="787"/>
      <c r="CL27" s="788"/>
      <c r="CM27" s="785">
        <f>[1]従15!$CM$27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[1]従15!$J$28</f>
        <v>0</v>
      </c>
      <c r="K28" s="776"/>
      <c r="L28" s="776"/>
      <c r="M28" s="776"/>
      <c r="N28" s="776"/>
      <c r="O28" s="776"/>
      <c r="P28" s="776"/>
      <c r="Q28" s="776"/>
      <c r="R28" s="776"/>
      <c r="S28" s="776"/>
      <c r="T28" s="776"/>
      <c r="U28" s="776"/>
      <c r="V28" s="776"/>
      <c r="W28" s="776"/>
      <c r="X28" s="780">
        <f>[1]従15!$X$28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[1]従15!$Z$29</f>
        <v>0</v>
      </c>
      <c r="AA29" s="762"/>
      <c r="AB29" s="762"/>
      <c r="AC29" s="762"/>
      <c r="AD29" s="762"/>
      <c r="AE29" s="762"/>
      <c r="AF29" s="762"/>
      <c r="AG29" s="762"/>
      <c r="AH29" s="762"/>
      <c r="AI29" s="763"/>
      <c r="AJ29" s="768" t="str">
        <f>[1]従15!$AJ$29</f>
        <v>明・大
昭・平</v>
      </c>
      <c r="AK29" s="769"/>
      <c r="AL29" s="769"/>
      <c r="AM29" s="790">
        <f>[1]従15!$AM$29</f>
        <v>0</v>
      </c>
      <c r="AN29" s="790"/>
      <c r="AO29" s="790"/>
      <c r="AP29" s="208" t="s">
        <v>7</v>
      </c>
      <c r="AQ29" s="742">
        <f>[1]従15!$AQ$29</f>
        <v>0</v>
      </c>
      <c r="AR29" s="742"/>
      <c r="AS29" s="742"/>
      <c r="AT29" s="208" t="s">
        <v>7</v>
      </c>
      <c r="AU29" s="742">
        <f>[1]従15!$AU$29</f>
        <v>0</v>
      </c>
      <c r="AV29" s="742"/>
      <c r="AW29" s="789"/>
      <c r="AX29" s="717"/>
      <c r="AY29" s="717"/>
      <c r="AZ29" s="717"/>
      <c r="BA29" s="717"/>
      <c r="BB29" s="717"/>
      <c r="BC29" s="717"/>
      <c r="BD29" s="717"/>
      <c r="BE29" s="717"/>
      <c r="BF29" s="733" t="s">
        <v>141</v>
      </c>
      <c r="BG29" s="733"/>
      <c r="BH29" s="948" t="str">
        <f>[1]従15!$BH$29</f>
        <v xml:space="preserve"> □ 障害者</v>
      </c>
      <c r="BI29" s="949"/>
      <c r="BJ29" s="949"/>
      <c r="BK29" s="949"/>
      <c r="BL29" s="949"/>
      <c r="BM29" s="949"/>
      <c r="BN29" s="949"/>
      <c r="BO29" s="949"/>
      <c r="BP29" s="949" t="str">
        <f>[1]従15!$BP$29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[1]従15!$J$30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[1]従15!$AX$30</f>
        <v>0</v>
      </c>
      <c r="AY30" s="716"/>
      <c r="AZ30" s="716"/>
      <c r="BA30" s="716"/>
      <c r="BB30" s="716"/>
      <c r="BC30" s="716"/>
      <c r="BD30" s="716"/>
      <c r="BE30" s="716"/>
      <c r="BF30" s="201"/>
      <c r="BG30" s="201"/>
      <c r="BH30" s="956" t="str">
        <f>[1]従15!$BH$30</f>
        <v xml:space="preserve">    16歳以上30歳未満
 □ 又は70歳以上</v>
      </c>
      <c r="BI30" s="957"/>
      <c r="BJ30" s="957"/>
      <c r="BK30" s="957"/>
      <c r="BL30" s="957"/>
      <c r="BM30" s="957"/>
      <c r="BN30" s="957"/>
      <c r="BO30" s="957"/>
      <c r="BP30" s="958" t="str">
        <f>[1]従15!$BP$30</f>
        <v>□ 留学</v>
      </c>
      <c r="BQ30" s="957"/>
      <c r="BR30" s="957"/>
      <c r="BS30" s="957"/>
      <c r="BT30" s="957"/>
      <c r="BU30" s="957"/>
      <c r="BV30" s="959"/>
      <c r="BW30" s="794">
        <f>[1]従15!$BW$30</f>
        <v>0</v>
      </c>
      <c r="BX30" s="795"/>
      <c r="BY30" s="795"/>
      <c r="BZ30" s="795"/>
      <c r="CA30" s="795"/>
      <c r="CB30" s="795"/>
      <c r="CC30" s="795"/>
      <c r="CD30" s="795"/>
      <c r="CE30" s="795"/>
      <c r="CF30" s="795"/>
      <c r="CG30" s="795"/>
      <c r="CH30" s="795"/>
      <c r="CI30" s="795"/>
      <c r="CJ30" s="795"/>
      <c r="CK30" s="795"/>
      <c r="CL30" s="796"/>
      <c r="CM30" s="800">
        <f>[1]従15!$CM$30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[1]従15!$J$31</f>
        <v>0</v>
      </c>
      <c r="K31" s="776"/>
      <c r="L31" s="776"/>
      <c r="M31" s="776"/>
      <c r="N31" s="776"/>
      <c r="O31" s="776"/>
      <c r="P31" s="776"/>
      <c r="Q31" s="776"/>
      <c r="R31" s="776"/>
      <c r="S31" s="776"/>
      <c r="T31" s="776"/>
      <c r="U31" s="776"/>
      <c r="V31" s="776"/>
      <c r="W31" s="776"/>
      <c r="X31" s="723">
        <f>[1]従15!$X$31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[1]従15!$Z$32</f>
        <v>0</v>
      </c>
      <c r="AA32" s="762"/>
      <c r="AB32" s="762"/>
      <c r="AC32" s="762"/>
      <c r="AD32" s="762"/>
      <c r="AE32" s="762"/>
      <c r="AF32" s="762"/>
      <c r="AG32" s="762"/>
      <c r="AH32" s="762"/>
      <c r="AI32" s="763"/>
      <c r="AJ32" s="768" t="str">
        <f>[1]従15!$AJ$32</f>
        <v>明・大
昭・平</v>
      </c>
      <c r="AK32" s="769"/>
      <c r="AL32" s="769"/>
      <c r="AM32" s="790">
        <f>[1]従15!$AM$32</f>
        <v>0</v>
      </c>
      <c r="AN32" s="790"/>
      <c r="AO32" s="790"/>
      <c r="AP32" s="208" t="s">
        <v>7</v>
      </c>
      <c r="AQ32" s="742">
        <f>[1]従15!$AQ$32</f>
        <v>0</v>
      </c>
      <c r="AR32" s="742"/>
      <c r="AS32" s="742"/>
      <c r="AT32" s="208" t="s">
        <v>7</v>
      </c>
      <c r="AU32" s="742">
        <f>[1]従15!$AU$32</f>
        <v>0</v>
      </c>
      <c r="AV32" s="742"/>
      <c r="AW32" s="789"/>
      <c r="AX32" s="718"/>
      <c r="AY32" s="718"/>
      <c r="AZ32" s="718"/>
      <c r="BA32" s="718"/>
      <c r="BB32" s="718"/>
      <c r="BC32" s="718"/>
      <c r="BD32" s="718"/>
      <c r="BE32" s="718"/>
      <c r="BF32" s="732" t="s">
        <v>141</v>
      </c>
      <c r="BG32" s="732"/>
      <c r="BH32" s="729" t="str">
        <f>[1]従15!$BH$32</f>
        <v xml:space="preserve"> □ 障害者</v>
      </c>
      <c r="BI32" s="730"/>
      <c r="BJ32" s="730"/>
      <c r="BK32" s="730"/>
      <c r="BL32" s="730"/>
      <c r="BM32" s="730"/>
      <c r="BN32" s="730"/>
      <c r="BO32" s="730"/>
      <c r="BP32" s="730" t="str">
        <f>[1]従15!$BP$32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[1]従15!$J$33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[1]従15!$AX$33</f>
        <v>0</v>
      </c>
      <c r="AY33" s="717"/>
      <c r="AZ33" s="717"/>
      <c r="BA33" s="717"/>
      <c r="BB33" s="717"/>
      <c r="BC33" s="717"/>
      <c r="BD33" s="717"/>
      <c r="BE33" s="717"/>
      <c r="BF33" s="163"/>
      <c r="BG33" s="163"/>
      <c r="BH33" s="948" t="str">
        <f>[1]従15!$BH$33</f>
        <v xml:space="preserve">    16歳以上30歳未満
 □ 又は70歳以上</v>
      </c>
      <c r="BI33" s="949"/>
      <c r="BJ33" s="949"/>
      <c r="BK33" s="949"/>
      <c r="BL33" s="949"/>
      <c r="BM33" s="949"/>
      <c r="BN33" s="949"/>
      <c r="BO33" s="949"/>
      <c r="BP33" s="953" t="str">
        <f>[1]従15!$BP$33</f>
        <v>□ 留学</v>
      </c>
      <c r="BQ33" s="949"/>
      <c r="BR33" s="949"/>
      <c r="BS33" s="949"/>
      <c r="BT33" s="949"/>
      <c r="BU33" s="949"/>
      <c r="BV33" s="954"/>
      <c r="BW33" s="786">
        <f>[1]従15!$BW$33</f>
        <v>0</v>
      </c>
      <c r="BX33" s="787"/>
      <c r="BY33" s="787"/>
      <c r="BZ33" s="787"/>
      <c r="CA33" s="787"/>
      <c r="CB33" s="787"/>
      <c r="CC33" s="787"/>
      <c r="CD33" s="787"/>
      <c r="CE33" s="787"/>
      <c r="CF33" s="787"/>
      <c r="CG33" s="787"/>
      <c r="CH33" s="787"/>
      <c r="CI33" s="787"/>
      <c r="CJ33" s="787"/>
      <c r="CK33" s="787"/>
      <c r="CL33" s="788"/>
      <c r="CM33" s="785">
        <f>[1]従15!$CM$33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[1]従15!$J$34</f>
        <v>0</v>
      </c>
      <c r="K34" s="776"/>
      <c r="L34" s="776"/>
      <c r="M34" s="776"/>
      <c r="N34" s="776"/>
      <c r="O34" s="776"/>
      <c r="P34" s="776"/>
      <c r="Q34" s="776"/>
      <c r="R34" s="776"/>
      <c r="S34" s="776"/>
      <c r="T34" s="776"/>
      <c r="U34" s="776"/>
      <c r="V34" s="776"/>
      <c r="W34" s="776"/>
      <c r="X34" s="780">
        <f>[1]従15!$X$34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[1]従15!$Z$35</f>
        <v>0</v>
      </c>
      <c r="AA35" s="765"/>
      <c r="AB35" s="765"/>
      <c r="AC35" s="765"/>
      <c r="AD35" s="765"/>
      <c r="AE35" s="765"/>
      <c r="AF35" s="765"/>
      <c r="AG35" s="765"/>
      <c r="AH35" s="765"/>
      <c r="AI35" s="766"/>
      <c r="AJ35" s="735" t="str">
        <f>[1]従15!$AJ$35</f>
        <v>明・大
昭・平</v>
      </c>
      <c r="AK35" s="736"/>
      <c r="AL35" s="736"/>
      <c r="AM35" s="734">
        <f>[1]従15!$AM$35</f>
        <v>0</v>
      </c>
      <c r="AN35" s="734"/>
      <c r="AO35" s="734"/>
      <c r="AP35" s="209" t="s">
        <v>7</v>
      </c>
      <c r="AQ35" s="737">
        <f>[1]従15!$AQ$35</f>
        <v>0</v>
      </c>
      <c r="AR35" s="737"/>
      <c r="AS35" s="737"/>
      <c r="AT35" s="209" t="s">
        <v>7</v>
      </c>
      <c r="AU35" s="737">
        <f>[1]従15!$AU$35</f>
        <v>0</v>
      </c>
      <c r="AV35" s="737"/>
      <c r="AW35" s="738"/>
      <c r="AX35" s="717"/>
      <c r="AY35" s="717"/>
      <c r="AZ35" s="717"/>
      <c r="BA35" s="717"/>
      <c r="BB35" s="717"/>
      <c r="BC35" s="717"/>
      <c r="BD35" s="717"/>
      <c r="BE35" s="717"/>
      <c r="BF35" s="733" t="s">
        <v>141</v>
      </c>
      <c r="BG35" s="733"/>
      <c r="BH35" s="948" t="str">
        <f>[1]従15!$BH$35</f>
        <v xml:space="preserve"> □ 障害者</v>
      </c>
      <c r="BI35" s="949"/>
      <c r="BJ35" s="949"/>
      <c r="BK35" s="949"/>
      <c r="BL35" s="949"/>
      <c r="BM35" s="949"/>
      <c r="BN35" s="949"/>
      <c r="BO35" s="949"/>
      <c r="BP35" s="949" t="str">
        <f>[1]従15!$BP$35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[1]従15!$J$36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[1]従15!$AX$36</f>
        <v>0</v>
      </c>
      <c r="AY36" s="716"/>
      <c r="AZ36" s="716"/>
      <c r="BA36" s="716"/>
      <c r="BB36" s="716"/>
      <c r="BC36" s="716"/>
      <c r="BD36" s="716"/>
      <c r="BE36" s="716"/>
      <c r="BF36" s="201"/>
      <c r="BG36" s="201"/>
      <c r="BH36" s="956" t="str">
        <f>[1]従15!$BH$36</f>
        <v xml:space="preserve">    16歳以上30歳未満
 □ 又は70歳以上</v>
      </c>
      <c r="BI36" s="957"/>
      <c r="BJ36" s="957"/>
      <c r="BK36" s="957"/>
      <c r="BL36" s="957"/>
      <c r="BM36" s="957"/>
      <c r="BN36" s="957"/>
      <c r="BO36" s="957"/>
      <c r="BP36" s="958" t="str">
        <f>[1]従15!$BP$36</f>
        <v>□ 留学</v>
      </c>
      <c r="BQ36" s="957"/>
      <c r="BR36" s="957"/>
      <c r="BS36" s="957"/>
      <c r="BT36" s="957"/>
      <c r="BU36" s="957"/>
      <c r="BV36" s="959"/>
      <c r="BW36" s="794">
        <f>[1]従15!$BW$36</f>
        <v>0</v>
      </c>
      <c r="BX36" s="795"/>
      <c r="BY36" s="795"/>
      <c r="BZ36" s="795"/>
      <c r="CA36" s="795"/>
      <c r="CB36" s="795"/>
      <c r="CC36" s="795"/>
      <c r="CD36" s="795"/>
      <c r="CE36" s="795"/>
      <c r="CF36" s="795"/>
      <c r="CG36" s="795"/>
      <c r="CH36" s="795"/>
      <c r="CI36" s="795"/>
      <c r="CJ36" s="795"/>
      <c r="CK36" s="795"/>
      <c r="CL36" s="796"/>
      <c r="CM36" s="800">
        <f>[1]従15!$CM$36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[1]従15!$J$37</f>
        <v>0</v>
      </c>
      <c r="K37" s="776"/>
      <c r="L37" s="776"/>
      <c r="M37" s="776"/>
      <c r="N37" s="776"/>
      <c r="O37" s="776"/>
      <c r="P37" s="776"/>
      <c r="Q37" s="776"/>
      <c r="R37" s="776"/>
      <c r="S37" s="776"/>
      <c r="T37" s="776"/>
      <c r="U37" s="776"/>
      <c r="V37" s="776"/>
      <c r="W37" s="776"/>
      <c r="X37" s="780">
        <f>[1]従15!$X$37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[1]従15!$Z$38</f>
        <v>0</v>
      </c>
      <c r="AA38" s="765"/>
      <c r="AB38" s="765"/>
      <c r="AC38" s="765"/>
      <c r="AD38" s="765"/>
      <c r="AE38" s="765"/>
      <c r="AF38" s="765"/>
      <c r="AG38" s="765"/>
      <c r="AH38" s="765"/>
      <c r="AI38" s="766"/>
      <c r="AJ38" s="735" t="str">
        <f>[1]従15!$AJ$38</f>
        <v>明・大
昭・平</v>
      </c>
      <c r="AK38" s="736"/>
      <c r="AL38" s="736"/>
      <c r="AM38" s="734">
        <f>[1]従15!$AM$38</f>
        <v>0</v>
      </c>
      <c r="AN38" s="734"/>
      <c r="AO38" s="734"/>
      <c r="AP38" s="209" t="s">
        <v>7</v>
      </c>
      <c r="AQ38" s="737">
        <f>[1]従15!$AQ$38</f>
        <v>0</v>
      </c>
      <c r="AR38" s="737"/>
      <c r="AS38" s="737"/>
      <c r="AT38" s="209" t="s">
        <v>7</v>
      </c>
      <c r="AU38" s="737">
        <f>[1]従15!$AU$38</f>
        <v>0</v>
      </c>
      <c r="AV38" s="737"/>
      <c r="AW38" s="738"/>
      <c r="AX38" s="718"/>
      <c r="AY38" s="718"/>
      <c r="AZ38" s="718"/>
      <c r="BA38" s="718"/>
      <c r="BB38" s="718"/>
      <c r="BC38" s="718"/>
      <c r="BD38" s="718"/>
      <c r="BE38" s="718"/>
      <c r="BF38" s="732" t="s">
        <v>141</v>
      </c>
      <c r="BG38" s="812"/>
      <c r="BH38" s="729" t="str">
        <f>[1]従15!$BH$38</f>
        <v xml:space="preserve"> □ 障害者</v>
      </c>
      <c r="BI38" s="730"/>
      <c r="BJ38" s="730"/>
      <c r="BK38" s="730"/>
      <c r="BL38" s="730"/>
      <c r="BM38" s="730"/>
      <c r="BN38" s="730"/>
      <c r="BO38" s="730"/>
      <c r="BP38" s="730" t="str">
        <f>[1]従15!$BP$38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[1]従15!$J$39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[1]従15!$AX$39</f>
        <v>0</v>
      </c>
      <c r="AY39" s="717"/>
      <c r="AZ39" s="717"/>
      <c r="BA39" s="717"/>
      <c r="BB39" s="717"/>
      <c r="BC39" s="717"/>
      <c r="BD39" s="717"/>
      <c r="BE39" s="717"/>
      <c r="BF39" s="163"/>
      <c r="BG39" s="163"/>
      <c r="BH39" s="948" t="str">
        <f>[1]従15!$BH$39</f>
        <v xml:space="preserve">    16歳以上30歳未満
 □ 又は70歳以上</v>
      </c>
      <c r="BI39" s="949"/>
      <c r="BJ39" s="949"/>
      <c r="BK39" s="949"/>
      <c r="BL39" s="949"/>
      <c r="BM39" s="949"/>
      <c r="BN39" s="949"/>
      <c r="BO39" s="949"/>
      <c r="BP39" s="953" t="str">
        <f>[1]従15!$BP$39</f>
        <v>□ 留学</v>
      </c>
      <c r="BQ39" s="949"/>
      <c r="BR39" s="949"/>
      <c r="BS39" s="949"/>
      <c r="BT39" s="949"/>
      <c r="BU39" s="949"/>
      <c r="BV39" s="954"/>
      <c r="BW39" s="786">
        <f>[1]従15!$BW$39</f>
        <v>0</v>
      </c>
      <c r="BX39" s="787"/>
      <c r="BY39" s="787"/>
      <c r="BZ39" s="787"/>
      <c r="CA39" s="787"/>
      <c r="CB39" s="787"/>
      <c r="CC39" s="787"/>
      <c r="CD39" s="787"/>
      <c r="CE39" s="787"/>
      <c r="CF39" s="787"/>
      <c r="CG39" s="787"/>
      <c r="CH39" s="787"/>
      <c r="CI39" s="787"/>
      <c r="CJ39" s="787"/>
      <c r="CK39" s="787"/>
      <c r="CL39" s="788"/>
      <c r="CM39" s="785">
        <f>[1]従15!$CM$39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[1]従15!$J$40</f>
        <v>0</v>
      </c>
      <c r="K40" s="776"/>
      <c r="L40" s="776"/>
      <c r="M40" s="776"/>
      <c r="N40" s="776"/>
      <c r="O40" s="776"/>
      <c r="P40" s="776"/>
      <c r="Q40" s="776"/>
      <c r="R40" s="776"/>
      <c r="S40" s="776"/>
      <c r="T40" s="776"/>
      <c r="U40" s="776"/>
      <c r="V40" s="776"/>
      <c r="W40" s="776"/>
      <c r="X40" s="780">
        <f>[1]従15!$X$40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[1]従15!$Z$41</f>
        <v>0</v>
      </c>
      <c r="AA41" s="765"/>
      <c r="AB41" s="765"/>
      <c r="AC41" s="765"/>
      <c r="AD41" s="765"/>
      <c r="AE41" s="765"/>
      <c r="AF41" s="765"/>
      <c r="AG41" s="765"/>
      <c r="AH41" s="765"/>
      <c r="AI41" s="766"/>
      <c r="AJ41" s="735" t="str">
        <f>[1]従15!$AJ$41</f>
        <v>明・大
昭・平</v>
      </c>
      <c r="AK41" s="736"/>
      <c r="AL41" s="736"/>
      <c r="AM41" s="734">
        <f>[1]従15!$AM$41</f>
        <v>0</v>
      </c>
      <c r="AN41" s="734"/>
      <c r="AO41" s="734"/>
      <c r="AP41" s="209" t="s">
        <v>7</v>
      </c>
      <c r="AQ41" s="737">
        <f>[1]従15!$AQ$41</f>
        <v>0</v>
      </c>
      <c r="AR41" s="737"/>
      <c r="AS41" s="737"/>
      <c r="AT41" s="209" t="s">
        <v>7</v>
      </c>
      <c r="AU41" s="737">
        <f>[1]従15!$AU$41</f>
        <v>0</v>
      </c>
      <c r="AV41" s="737"/>
      <c r="AW41" s="738"/>
      <c r="AX41" s="955"/>
      <c r="AY41" s="955"/>
      <c r="AZ41" s="955"/>
      <c r="BA41" s="955"/>
      <c r="BB41" s="955"/>
      <c r="BC41" s="955"/>
      <c r="BD41" s="955"/>
      <c r="BE41" s="955"/>
      <c r="BF41" s="732" t="s">
        <v>141</v>
      </c>
      <c r="BG41" s="812"/>
      <c r="BH41" s="948" t="str">
        <f>[1]従15!$BH$41</f>
        <v xml:space="preserve"> □ 障害者</v>
      </c>
      <c r="BI41" s="949"/>
      <c r="BJ41" s="949"/>
      <c r="BK41" s="949"/>
      <c r="BL41" s="949"/>
      <c r="BM41" s="949"/>
      <c r="BN41" s="949"/>
      <c r="BO41" s="949"/>
      <c r="BP41" s="949" t="str">
        <f>[1]従15!$BP$41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[1]従15!$I$44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[1]従15!$AX$44</f>
        <v>0</v>
      </c>
      <c r="AY44" s="716"/>
      <c r="AZ44" s="716"/>
      <c r="BA44" s="716"/>
      <c r="BB44" s="716"/>
      <c r="BC44" s="716"/>
      <c r="BD44" s="716"/>
      <c r="BE44" s="716"/>
      <c r="BF44" s="201"/>
      <c r="BG44" s="201"/>
      <c r="BH44" s="794">
        <f>[1]従15!$BH$44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[1]従15!$CC$44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[1]従15!$I$45</f>
        <v>0</v>
      </c>
      <c r="J45" s="746"/>
      <c r="K45" s="746"/>
      <c r="L45" s="746"/>
      <c r="M45" s="746"/>
      <c r="N45" s="746"/>
      <c r="O45" s="746"/>
      <c r="P45" s="746"/>
      <c r="Q45" s="746"/>
      <c r="R45" s="746"/>
      <c r="S45" s="746"/>
      <c r="T45" s="746"/>
      <c r="U45" s="746"/>
      <c r="V45" s="746"/>
      <c r="W45" s="746"/>
      <c r="X45" s="723">
        <f>[1]従15!$X$45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[1]従15!$AJ$46</f>
        <v>明・大
昭・平</v>
      </c>
      <c r="AK46" s="769"/>
      <c r="AL46" s="769"/>
      <c r="AM46" s="790">
        <f>[1]従15!$AM$46</f>
        <v>0</v>
      </c>
      <c r="AN46" s="790"/>
      <c r="AO46" s="790"/>
      <c r="AP46" s="208" t="s">
        <v>7</v>
      </c>
      <c r="AQ46" s="742">
        <f>[1]従15!$AQ$46</f>
        <v>0</v>
      </c>
      <c r="AR46" s="742"/>
      <c r="AS46" s="742"/>
      <c r="AT46" s="208" t="s">
        <v>7</v>
      </c>
      <c r="AU46" s="742">
        <f>[1]従15!$AU$46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[1]従15!$J$47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[1]従15!$AX$47</f>
        <v>0</v>
      </c>
      <c r="AY47" s="717"/>
      <c r="AZ47" s="717"/>
      <c r="BA47" s="717"/>
      <c r="BB47" s="717"/>
      <c r="BC47" s="717"/>
      <c r="BD47" s="717"/>
      <c r="BE47" s="717"/>
      <c r="BF47" s="163"/>
      <c r="BG47" s="163"/>
      <c r="BH47" s="786">
        <f>[1]従15!$BH$47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[1]従15!$CC$47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[1]従15!$J$48</f>
        <v>0</v>
      </c>
      <c r="K48" s="776"/>
      <c r="L48" s="776"/>
      <c r="M48" s="776"/>
      <c r="N48" s="776"/>
      <c r="O48" s="776"/>
      <c r="P48" s="776"/>
      <c r="Q48" s="776"/>
      <c r="R48" s="776"/>
      <c r="S48" s="776"/>
      <c r="T48" s="776"/>
      <c r="U48" s="776"/>
      <c r="V48" s="776"/>
      <c r="W48" s="776"/>
      <c r="X48" s="780">
        <f>[1]従15!$X$48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[1]従15!$Z$49</f>
        <v>0</v>
      </c>
      <c r="AA49" s="962"/>
      <c r="AB49" s="962"/>
      <c r="AC49" s="962"/>
      <c r="AD49" s="962"/>
      <c r="AE49" s="962"/>
      <c r="AF49" s="962"/>
      <c r="AG49" s="962"/>
      <c r="AH49" s="962"/>
      <c r="AI49" s="963"/>
      <c r="AJ49" s="768" t="str">
        <f>[1]従15!$AJ$49</f>
        <v>明・大
昭・平</v>
      </c>
      <c r="AK49" s="769"/>
      <c r="AL49" s="769"/>
      <c r="AM49" s="790">
        <f>[1]従15!$AM$49</f>
        <v>0</v>
      </c>
      <c r="AN49" s="790"/>
      <c r="AO49" s="790"/>
      <c r="AP49" s="208" t="s">
        <v>7</v>
      </c>
      <c r="AQ49" s="742">
        <f>[1]従15!$AQ$49</f>
        <v>0</v>
      </c>
      <c r="AR49" s="742"/>
      <c r="AS49" s="742"/>
      <c r="AT49" s="208" t="s">
        <v>7</v>
      </c>
      <c r="AU49" s="742">
        <f>[1]従15!$AU$49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[1]従15!$J$50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[1]従15!$AX$50</f>
        <v>0</v>
      </c>
      <c r="AY50" s="716"/>
      <c r="AZ50" s="716"/>
      <c r="BA50" s="716"/>
      <c r="BB50" s="716"/>
      <c r="BC50" s="716"/>
      <c r="BD50" s="716"/>
      <c r="BE50" s="716"/>
      <c r="BF50" s="201"/>
      <c r="BG50" s="201"/>
      <c r="BH50" s="794">
        <f>[1]従15!$BH$50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[1]従15!$CC$50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[1]従15!$J$51</f>
        <v>0</v>
      </c>
      <c r="K51" s="776"/>
      <c r="L51" s="776"/>
      <c r="M51" s="776"/>
      <c r="N51" s="776"/>
      <c r="O51" s="776"/>
      <c r="P51" s="776"/>
      <c r="Q51" s="776"/>
      <c r="R51" s="776"/>
      <c r="S51" s="776"/>
      <c r="T51" s="776"/>
      <c r="U51" s="776"/>
      <c r="V51" s="776"/>
      <c r="W51" s="776"/>
      <c r="X51" s="780">
        <f>[1]従15!$X$51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[1]従15!$Z$52</f>
        <v>0</v>
      </c>
      <c r="AA52" s="962"/>
      <c r="AB52" s="962"/>
      <c r="AC52" s="962"/>
      <c r="AD52" s="962"/>
      <c r="AE52" s="962"/>
      <c r="AF52" s="962"/>
      <c r="AG52" s="962"/>
      <c r="AH52" s="962"/>
      <c r="AI52" s="963"/>
      <c r="AJ52" s="768" t="str">
        <f>[1]従15!$AJ$52</f>
        <v>明・大
昭・平</v>
      </c>
      <c r="AK52" s="769"/>
      <c r="AL52" s="769"/>
      <c r="AM52" s="790">
        <f>[1]従15!$AM$52</f>
        <v>0</v>
      </c>
      <c r="AN52" s="790"/>
      <c r="AO52" s="790"/>
      <c r="AP52" s="208" t="s">
        <v>7</v>
      </c>
      <c r="AQ52" s="742">
        <f>[1]従15!$AQ$52</f>
        <v>0</v>
      </c>
      <c r="AR52" s="742"/>
      <c r="AS52" s="742"/>
      <c r="AT52" s="208" t="s">
        <v>7</v>
      </c>
      <c r="AU52" s="742">
        <f>[1]従15!$AU$52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[1]従15!$J$53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[1]従15!$AX$53</f>
        <v>0</v>
      </c>
      <c r="AY53" s="717"/>
      <c r="AZ53" s="717"/>
      <c r="BA53" s="717"/>
      <c r="BB53" s="717"/>
      <c r="BC53" s="717"/>
      <c r="BD53" s="717"/>
      <c r="BE53" s="717"/>
      <c r="BF53" s="163"/>
      <c r="BG53" s="163"/>
      <c r="BH53" s="786">
        <f>[1]従15!$BH$53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[1]従15!$CC$53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[1]従15!$J$54</f>
        <v>0</v>
      </c>
      <c r="K54" s="776"/>
      <c r="L54" s="776"/>
      <c r="M54" s="776"/>
      <c r="N54" s="776"/>
      <c r="O54" s="776"/>
      <c r="P54" s="776"/>
      <c r="Q54" s="776"/>
      <c r="R54" s="776"/>
      <c r="S54" s="776"/>
      <c r="T54" s="776"/>
      <c r="U54" s="776"/>
      <c r="V54" s="776"/>
      <c r="W54" s="776"/>
      <c r="X54" s="723">
        <f>[1]従15!$X$54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[1]従15!$Z$55</f>
        <v>0</v>
      </c>
      <c r="AA55" s="773"/>
      <c r="AB55" s="773"/>
      <c r="AC55" s="773"/>
      <c r="AD55" s="773"/>
      <c r="AE55" s="773"/>
      <c r="AF55" s="773"/>
      <c r="AG55" s="773"/>
      <c r="AH55" s="773"/>
      <c r="AI55" s="774"/>
      <c r="AJ55" s="735" t="str">
        <f>[1]従15!$AJ$55</f>
        <v>明・大
昭・平</v>
      </c>
      <c r="AK55" s="736"/>
      <c r="AL55" s="736"/>
      <c r="AM55" s="734">
        <f>[1]従15!$AM$55</f>
        <v>0</v>
      </c>
      <c r="AN55" s="734"/>
      <c r="AO55" s="734"/>
      <c r="AP55" s="209" t="s">
        <v>7</v>
      </c>
      <c r="AQ55" s="737">
        <f>[1]従15!$AQ$55</f>
        <v>0</v>
      </c>
      <c r="AR55" s="737"/>
      <c r="AS55" s="737"/>
      <c r="AT55" s="209" t="s">
        <v>7</v>
      </c>
      <c r="AU55" s="737">
        <f>[1]従15!$AU$55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Z123" sqref="CZ123"/>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[1]従16!$BL$6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[1]従16!$CO$6</f>
        <v>昭和</v>
      </c>
      <c r="CP6" s="917"/>
      <c r="CQ6" s="917"/>
      <c r="CR6" s="832">
        <f>[1]従16!$CR$6</f>
        <v>0</v>
      </c>
      <c r="CS6" s="898" t="s">
        <v>2</v>
      </c>
      <c r="CT6" s="832">
        <f>[1]従16!$CT$6</f>
        <v>0</v>
      </c>
      <c r="CU6" s="898" t="s">
        <v>19</v>
      </c>
      <c r="CV6" s="832">
        <f>[1]従16!$CV$6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[1]従16!$BL$7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[1]従16!$CH$7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[1]従16!$CO$8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[1]従16!$CO$9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[1]従16!$BQ$12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[1]従16!$BL$13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[1]従16!$H$19</f>
        <v>0</v>
      </c>
      <c r="I19" s="934"/>
      <c r="J19" s="934"/>
      <c r="K19" s="934"/>
      <c r="L19" s="934"/>
      <c r="M19" s="934"/>
      <c r="N19" s="934"/>
      <c r="O19" s="934"/>
      <c r="P19" s="934"/>
      <c r="Q19" s="934"/>
      <c r="R19" s="934"/>
      <c r="S19" s="934"/>
      <c r="T19" s="934"/>
      <c r="U19" s="934"/>
      <c r="V19" s="934"/>
      <c r="W19" s="934"/>
      <c r="X19" s="934"/>
      <c r="Y19" s="934"/>
      <c r="Z19" s="935"/>
      <c r="AA19" s="822">
        <f>[1]従16!$AA$19</f>
        <v>0</v>
      </c>
      <c r="AB19" s="822"/>
      <c r="AC19" s="822"/>
      <c r="AD19" s="822"/>
      <c r="AE19" s="822"/>
      <c r="AF19" s="822"/>
      <c r="AG19" s="822"/>
      <c r="AH19" s="822"/>
      <c r="AI19" s="822"/>
      <c r="AJ19" s="822"/>
      <c r="AK19" s="822"/>
      <c r="AL19" s="822"/>
      <c r="AM19" s="169"/>
      <c r="AN19" s="821">
        <f>[1]従16!$AN$19</f>
        <v>0</v>
      </c>
      <c r="AO19" s="822"/>
      <c r="AP19" s="822"/>
      <c r="AQ19" s="822"/>
      <c r="AR19" s="822"/>
      <c r="AS19" s="822"/>
      <c r="AT19" s="822"/>
      <c r="AU19" s="822"/>
      <c r="AV19" s="822"/>
      <c r="AW19" s="822"/>
      <c r="AX19" s="822"/>
      <c r="AY19" s="822"/>
      <c r="AZ19" s="181"/>
      <c r="BA19" s="822">
        <f>[1]従16!$BA$19</f>
        <v>0</v>
      </c>
      <c r="BB19" s="822"/>
      <c r="BC19" s="822"/>
      <c r="BD19" s="822"/>
      <c r="BE19" s="822"/>
      <c r="BF19" s="822"/>
      <c r="BG19" s="822"/>
      <c r="BH19" s="822"/>
      <c r="BI19" s="822"/>
      <c r="BJ19" s="822"/>
      <c r="BK19" s="822"/>
      <c r="BL19" s="169"/>
      <c r="BM19" s="821">
        <f>[1]従16!$BM$19</f>
        <v>0</v>
      </c>
      <c r="BN19" s="822"/>
      <c r="BO19" s="822"/>
      <c r="BP19" s="822"/>
      <c r="BQ19" s="822"/>
      <c r="BR19" s="822"/>
      <c r="BS19" s="822"/>
      <c r="BT19" s="181"/>
      <c r="BU19" s="821">
        <f>[1]従16!$BU$19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[1]従16!$I$24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[1]従16!$AX$24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[1]従16!$BW$24</f>
        <v>0</v>
      </c>
      <c r="BX24" s="795"/>
      <c r="BY24" s="795"/>
      <c r="BZ24" s="795"/>
      <c r="CA24" s="795"/>
      <c r="CB24" s="795"/>
      <c r="CC24" s="795"/>
      <c r="CD24" s="795"/>
      <c r="CE24" s="795"/>
      <c r="CF24" s="795"/>
      <c r="CG24" s="795"/>
      <c r="CH24" s="795"/>
      <c r="CI24" s="795"/>
      <c r="CJ24" s="795"/>
      <c r="CK24" s="795"/>
      <c r="CL24" s="796"/>
      <c r="CM24" s="800">
        <f>[1]従16!$CM$24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[1]従16!$I$25</f>
        <v>0</v>
      </c>
      <c r="J25" s="746"/>
      <c r="K25" s="746"/>
      <c r="L25" s="746"/>
      <c r="M25" s="746"/>
      <c r="N25" s="746"/>
      <c r="O25" s="746"/>
      <c r="P25" s="746"/>
      <c r="Q25" s="746"/>
      <c r="R25" s="746"/>
      <c r="S25" s="746"/>
      <c r="T25" s="746"/>
      <c r="U25" s="746"/>
      <c r="V25" s="746"/>
      <c r="W25" s="746"/>
      <c r="X25" s="723">
        <f>[1]従16!$X$25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[1]従16!$BH$25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[1]従16!$AJ$26</f>
        <v>明・大
昭・平</v>
      </c>
      <c r="AK26" s="769"/>
      <c r="AL26" s="769"/>
      <c r="AM26" s="790">
        <f>[1]従16!$AM$26</f>
        <v>0</v>
      </c>
      <c r="AN26" s="790"/>
      <c r="AO26" s="790"/>
      <c r="AP26" s="208" t="s">
        <v>7</v>
      </c>
      <c r="AQ26" s="742">
        <f>[1]従16!$AQ$26</f>
        <v>0</v>
      </c>
      <c r="AR26" s="742"/>
      <c r="AS26" s="742"/>
      <c r="AT26" s="208" t="s">
        <v>7</v>
      </c>
      <c r="AU26" s="742">
        <f>[1]従16!$AU$26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[1]従16!$J$27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[1]従16!$AX$27</f>
        <v>0</v>
      </c>
      <c r="AY27" s="717"/>
      <c r="AZ27" s="717"/>
      <c r="BA27" s="717"/>
      <c r="BB27" s="717"/>
      <c r="BC27" s="717"/>
      <c r="BD27" s="717"/>
      <c r="BE27" s="717"/>
      <c r="BF27" s="163"/>
      <c r="BG27" s="163"/>
      <c r="BH27" s="948" t="str">
        <f>[1]従16!$BH$27</f>
        <v xml:space="preserve">    16歳以上30歳未満
 □ 又は70歳以上</v>
      </c>
      <c r="BI27" s="949"/>
      <c r="BJ27" s="949"/>
      <c r="BK27" s="949"/>
      <c r="BL27" s="949"/>
      <c r="BM27" s="949"/>
      <c r="BN27" s="949"/>
      <c r="BO27" s="949"/>
      <c r="BP27" s="953" t="str">
        <f>[1]従16!$BP$27</f>
        <v>□ 留学</v>
      </c>
      <c r="BQ27" s="949"/>
      <c r="BR27" s="949"/>
      <c r="BS27" s="949"/>
      <c r="BT27" s="949"/>
      <c r="BU27" s="949"/>
      <c r="BV27" s="954"/>
      <c r="BW27" s="786">
        <f>[1]従16!$BW$27</f>
        <v>0</v>
      </c>
      <c r="BX27" s="787"/>
      <c r="BY27" s="787"/>
      <c r="BZ27" s="787"/>
      <c r="CA27" s="787"/>
      <c r="CB27" s="787"/>
      <c r="CC27" s="787"/>
      <c r="CD27" s="787"/>
      <c r="CE27" s="787"/>
      <c r="CF27" s="787"/>
      <c r="CG27" s="787"/>
      <c r="CH27" s="787"/>
      <c r="CI27" s="787"/>
      <c r="CJ27" s="787"/>
      <c r="CK27" s="787"/>
      <c r="CL27" s="788"/>
      <c r="CM27" s="785">
        <f>[1]従16!$CM$27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[1]従16!$J$28</f>
        <v>0</v>
      </c>
      <c r="K28" s="776"/>
      <c r="L28" s="776"/>
      <c r="M28" s="776"/>
      <c r="N28" s="776"/>
      <c r="O28" s="776"/>
      <c r="P28" s="776"/>
      <c r="Q28" s="776"/>
      <c r="R28" s="776"/>
      <c r="S28" s="776"/>
      <c r="T28" s="776"/>
      <c r="U28" s="776"/>
      <c r="V28" s="776"/>
      <c r="W28" s="776"/>
      <c r="X28" s="780">
        <f>[1]従16!$X$28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[1]従16!$Z$29</f>
        <v>0</v>
      </c>
      <c r="AA29" s="762"/>
      <c r="AB29" s="762"/>
      <c r="AC29" s="762"/>
      <c r="AD29" s="762"/>
      <c r="AE29" s="762"/>
      <c r="AF29" s="762"/>
      <c r="AG29" s="762"/>
      <c r="AH29" s="762"/>
      <c r="AI29" s="763"/>
      <c r="AJ29" s="768" t="str">
        <f>[1]従16!$AJ$29</f>
        <v>明・大
昭・平</v>
      </c>
      <c r="AK29" s="769"/>
      <c r="AL29" s="769"/>
      <c r="AM29" s="790">
        <f>[1]従16!$AM$29</f>
        <v>0</v>
      </c>
      <c r="AN29" s="790"/>
      <c r="AO29" s="790"/>
      <c r="AP29" s="208" t="s">
        <v>7</v>
      </c>
      <c r="AQ29" s="742">
        <f>[1]従16!$AQ$29</f>
        <v>0</v>
      </c>
      <c r="AR29" s="742"/>
      <c r="AS29" s="742"/>
      <c r="AT29" s="208" t="s">
        <v>7</v>
      </c>
      <c r="AU29" s="742">
        <f>[1]従16!$AU$29</f>
        <v>0</v>
      </c>
      <c r="AV29" s="742"/>
      <c r="AW29" s="789"/>
      <c r="AX29" s="717"/>
      <c r="AY29" s="717"/>
      <c r="AZ29" s="717"/>
      <c r="BA29" s="717"/>
      <c r="BB29" s="717"/>
      <c r="BC29" s="717"/>
      <c r="BD29" s="717"/>
      <c r="BE29" s="717"/>
      <c r="BF29" s="733" t="s">
        <v>141</v>
      </c>
      <c r="BG29" s="733"/>
      <c r="BH29" s="948" t="str">
        <f>[1]従16!$BH$29</f>
        <v xml:space="preserve"> □ 障害者</v>
      </c>
      <c r="BI29" s="949"/>
      <c r="BJ29" s="949"/>
      <c r="BK29" s="949"/>
      <c r="BL29" s="949"/>
      <c r="BM29" s="949"/>
      <c r="BN29" s="949"/>
      <c r="BO29" s="949"/>
      <c r="BP29" s="949" t="str">
        <f>[1]従16!$BP$29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[1]従16!$J$30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[1]従16!$AX$30</f>
        <v>0</v>
      </c>
      <c r="AY30" s="716"/>
      <c r="AZ30" s="716"/>
      <c r="BA30" s="716"/>
      <c r="BB30" s="716"/>
      <c r="BC30" s="716"/>
      <c r="BD30" s="716"/>
      <c r="BE30" s="716"/>
      <c r="BF30" s="201"/>
      <c r="BG30" s="201"/>
      <c r="BH30" s="956" t="str">
        <f>[1]従16!$BH$30</f>
        <v xml:space="preserve">    16歳以上30歳未満
 □ 又は70歳以上</v>
      </c>
      <c r="BI30" s="957"/>
      <c r="BJ30" s="957"/>
      <c r="BK30" s="957"/>
      <c r="BL30" s="957"/>
      <c r="BM30" s="957"/>
      <c r="BN30" s="957"/>
      <c r="BO30" s="957"/>
      <c r="BP30" s="958" t="str">
        <f>[1]従16!$BP$30</f>
        <v>□ 留学</v>
      </c>
      <c r="BQ30" s="957"/>
      <c r="BR30" s="957"/>
      <c r="BS30" s="957"/>
      <c r="BT30" s="957"/>
      <c r="BU30" s="957"/>
      <c r="BV30" s="959"/>
      <c r="BW30" s="794">
        <f>[1]従16!$BW$30</f>
        <v>0</v>
      </c>
      <c r="BX30" s="795"/>
      <c r="BY30" s="795"/>
      <c r="BZ30" s="795"/>
      <c r="CA30" s="795"/>
      <c r="CB30" s="795"/>
      <c r="CC30" s="795"/>
      <c r="CD30" s="795"/>
      <c r="CE30" s="795"/>
      <c r="CF30" s="795"/>
      <c r="CG30" s="795"/>
      <c r="CH30" s="795"/>
      <c r="CI30" s="795"/>
      <c r="CJ30" s="795"/>
      <c r="CK30" s="795"/>
      <c r="CL30" s="796"/>
      <c r="CM30" s="800">
        <f>[1]従16!$CM$30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[1]従16!$J$31</f>
        <v>0</v>
      </c>
      <c r="K31" s="776"/>
      <c r="L31" s="776"/>
      <c r="M31" s="776"/>
      <c r="N31" s="776"/>
      <c r="O31" s="776"/>
      <c r="P31" s="776"/>
      <c r="Q31" s="776"/>
      <c r="R31" s="776"/>
      <c r="S31" s="776"/>
      <c r="T31" s="776"/>
      <c r="U31" s="776"/>
      <c r="V31" s="776"/>
      <c r="W31" s="776"/>
      <c r="X31" s="723">
        <f>[1]従16!$X$31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[1]従16!$Z$32</f>
        <v>0</v>
      </c>
      <c r="AA32" s="762"/>
      <c r="AB32" s="762"/>
      <c r="AC32" s="762"/>
      <c r="AD32" s="762"/>
      <c r="AE32" s="762"/>
      <c r="AF32" s="762"/>
      <c r="AG32" s="762"/>
      <c r="AH32" s="762"/>
      <c r="AI32" s="763"/>
      <c r="AJ32" s="768" t="str">
        <f>[1]従16!$AJ$32</f>
        <v>明・大
昭・平</v>
      </c>
      <c r="AK32" s="769"/>
      <c r="AL32" s="769"/>
      <c r="AM32" s="790">
        <f>[1]従16!$AM$32</f>
        <v>0</v>
      </c>
      <c r="AN32" s="790"/>
      <c r="AO32" s="790"/>
      <c r="AP32" s="208" t="s">
        <v>7</v>
      </c>
      <c r="AQ32" s="742">
        <f>[1]従16!$AQ$32</f>
        <v>0</v>
      </c>
      <c r="AR32" s="742"/>
      <c r="AS32" s="742"/>
      <c r="AT32" s="208" t="s">
        <v>7</v>
      </c>
      <c r="AU32" s="742">
        <f>[1]従16!$AU$32</f>
        <v>0</v>
      </c>
      <c r="AV32" s="742"/>
      <c r="AW32" s="789"/>
      <c r="AX32" s="718"/>
      <c r="AY32" s="718"/>
      <c r="AZ32" s="718"/>
      <c r="BA32" s="718"/>
      <c r="BB32" s="718"/>
      <c r="BC32" s="718"/>
      <c r="BD32" s="718"/>
      <c r="BE32" s="718"/>
      <c r="BF32" s="732" t="s">
        <v>141</v>
      </c>
      <c r="BG32" s="732"/>
      <c r="BH32" s="729" t="str">
        <f>[1]従16!$BH$32</f>
        <v xml:space="preserve"> □ 障害者</v>
      </c>
      <c r="BI32" s="730"/>
      <c r="BJ32" s="730"/>
      <c r="BK32" s="730"/>
      <c r="BL32" s="730"/>
      <c r="BM32" s="730"/>
      <c r="BN32" s="730"/>
      <c r="BO32" s="730"/>
      <c r="BP32" s="730" t="str">
        <f>[1]従16!$BP$32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[1]従16!$J$33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[1]従16!$AX$33</f>
        <v>0</v>
      </c>
      <c r="AY33" s="717"/>
      <c r="AZ33" s="717"/>
      <c r="BA33" s="717"/>
      <c r="BB33" s="717"/>
      <c r="BC33" s="717"/>
      <c r="BD33" s="717"/>
      <c r="BE33" s="717"/>
      <c r="BF33" s="163"/>
      <c r="BG33" s="163"/>
      <c r="BH33" s="948" t="str">
        <f>[1]従16!$BH$33</f>
        <v xml:space="preserve">    16歳以上30歳未満
 □ 又は70歳以上</v>
      </c>
      <c r="BI33" s="949"/>
      <c r="BJ33" s="949"/>
      <c r="BK33" s="949"/>
      <c r="BL33" s="949"/>
      <c r="BM33" s="949"/>
      <c r="BN33" s="949"/>
      <c r="BO33" s="949"/>
      <c r="BP33" s="953" t="str">
        <f>[1]従16!$BP$33</f>
        <v>□ 留学</v>
      </c>
      <c r="BQ33" s="949"/>
      <c r="BR33" s="949"/>
      <c r="BS33" s="949"/>
      <c r="BT33" s="949"/>
      <c r="BU33" s="949"/>
      <c r="BV33" s="954"/>
      <c r="BW33" s="786">
        <f>[1]従16!$BW$33</f>
        <v>0</v>
      </c>
      <c r="BX33" s="787"/>
      <c r="BY33" s="787"/>
      <c r="BZ33" s="787"/>
      <c r="CA33" s="787"/>
      <c r="CB33" s="787"/>
      <c r="CC33" s="787"/>
      <c r="CD33" s="787"/>
      <c r="CE33" s="787"/>
      <c r="CF33" s="787"/>
      <c r="CG33" s="787"/>
      <c r="CH33" s="787"/>
      <c r="CI33" s="787"/>
      <c r="CJ33" s="787"/>
      <c r="CK33" s="787"/>
      <c r="CL33" s="788"/>
      <c r="CM33" s="785">
        <f>[1]従16!$CM$33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[1]従16!$J$34</f>
        <v>0</v>
      </c>
      <c r="K34" s="776"/>
      <c r="L34" s="776"/>
      <c r="M34" s="776"/>
      <c r="N34" s="776"/>
      <c r="O34" s="776"/>
      <c r="P34" s="776"/>
      <c r="Q34" s="776"/>
      <c r="R34" s="776"/>
      <c r="S34" s="776"/>
      <c r="T34" s="776"/>
      <c r="U34" s="776"/>
      <c r="V34" s="776"/>
      <c r="W34" s="776"/>
      <c r="X34" s="780">
        <f>[1]従16!$X$34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[1]従16!$Z$35</f>
        <v>0</v>
      </c>
      <c r="AA35" s="765"/>
      <c r="AB35" s="765"/>
      <c r="AC35" s="765"/>
      <c r="AD35" s="765"/>
      <c r="AE35" s="765"/>
      <c r="AF35" s="765"/>
      <c r="AG35" s="765"/>
      <c r="AH35" s="765"/>
      <c r="AI35" s="766"/>
      <c r="AJ35" s="735" t="str">
        <f>[1]従16!$AJ$35</f>
        <v>明・大
昭・平</v>
      </c>
      <c r="AK35" s="736"/>
      <c r="AL35" s="736"/>
      <c r="AM35" s="734">
        <f>[1]従16!$AM$35</f>
        <v>0</v>
      </c>
      <c r="AN35" s="734"/>
      <c r="AO35" s="734"/>
      <c r="AP35" s="209" t="s">
        <v>7</v>
      </c>
      <c r="AQ35" s="737">
        <f>[1]従16!$AQ$35</f>
        <v>0</v>
      </c>
      <c r="AR35" s="737"/>
      <c r="AS35" s="737"/>
      <c r="AT35" s="209" t="s">
        <v>7</v>
      </c>
      <c r="AU35" s="737">
        <f>[1]従16!$AU$35</f>
        <v>0</v>
      </c>
      <c r="AV35" s="737"/>
      <c r="AW35" s="738"/>
      <c r="AX35" s="717"/>
      <c r="AY35" s="717"/>
      <c r="AZ35" s="717"/>
      <c r="BA35" s="717"/>
      <c r="BB35" s="717"/>
      <c r="BC35" s="717"/>
      <c r="BD35" s="717"/>
      <c r="BE35" s="717"/>
      <c r="BF35" s="733" t="s">
        <v>141</v>
      </c>
      <c r="BG35" s="733"/>
      <c r="BH35" s="948" t="str">
        <f>[1]従16!$BH$35</f>
        <v xml:space="preserve"> □ 障害者</v>
      </c>
      <c r="BI35" s="949"/>
      <c r="BJ35" s="949"/>
      <c r="BK35" s="949"/>
      <c r="BL35" s="949"/>
      <c r="BM35" s="949"/>
      <c r="BN35" s="949"/>
      <c r="BO35" s="949"/>
      <c r="BP35" s="949" t="str">
        <f>[1]従16!$BP$35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[1]従16!$J$36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[1]従16!$AX$36</f>
        <v>0</v>
      </c>
      <c r="AY36" s="716"/>
      <c r="AZ36" s="716"/>
      <c r="BA36" s="716"/>
      <c r="BB36" s="716"/>
      <c r="BC36" s="716"/>
      <c r="BD36" s="716"/>
      <c r="BE36" s="716"/>
      <c r="BF36" s="201"/>
      <c r="BG36" s="201"/>
      <c r="BH36" s="956" t="str">
        <f>[1]従16!$BH$36</f>
        <v xml:space="preserve">    16歳以上30歳未満
 □ 又は70歳以上</v>
      </c>
      <c r="BI36" s="957"/>
      <c r="BJ36" s="957"/>
      <c r="BK36" s="957"/>
      <c r="BL36" s="957"/>
      <c r="BM36" s="957"/>
      <c r="BN36" s="957"/>
      <c r="BO36" s="957"/>
      <c r="BP36" s="958" t="str">
        <f>[1]従16!$BP$36</f>
        <v>□ 留学</v>
      </c>
      <c r="BQ36" s="957"/>
      <c r="BR36" s="957"/>
      <c r="BS36" s="957"/>
      <c r="BT36" s="957"/>
      <c r="BU36" s="957"/>
      <c r="BV36" s="959"/>
      <c r="BW36" s="794">
        <f>[1]従16!$BW$36</f>
        <v>0</v>
      </c>
      <c r="BX36" s="795"/>
      <c r="BY36" s="795"/>
      <c r="BZ36" s="795"/>
      <c r="CA36" s="795"/>
      <c r="CB36" s="795"/>
      <c r="CC36" s="795"/>
      <c r="CD36" s="795"/>
      <c r="CE36" s="795"/>
      <c r="CF36" s="795"/>
      <c r="CG36" s="795"/>
      <c r="CH36" s="795"/>
      <c r="CI36" s="795"/>
      <c r="CJ36" s="795"/>
      <c r="CK36" s="795"/>
      <c r="CL36" s="796"/>
      <c r="CM36" s="800">
        <f>[1]従16!$CM$36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[1]従16!$J$37</f>
        <v>0</v>
      </c>
      <c r="K37" s="776"/>
      <c r="L37" s="776"/>
      <c r="M37" s="776"/>
      <c r="N37" s="776"/>
      <c r="O37" s="776"/>
      <c r="P37" s="776"/>
      <c r="Q37" s="776"/>
      <c r="R37" s="776"/>
      <c r="S37" s="776"/>
      <c r="T37" s="776"/>
      <c r="U37" s="776"/>
      <c r="V37" s="776"/>
      <c r="W37" s="776"/>
      <c r="X37" s="780">
        <f>[1]従16!$X$37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[1]従16!$Z$38</f>
        <v>0</v>
      </c>
      <c r="AA38" s="765"/>
      <c r="AB38" s="765"/>
      <c r="AC38" s="765"/>
      <c r="AD38" s="765"/>
      <c r="AE38" s="765"/>
      <c r="AF38" s="765"/>
      <c r="AG38" s="765"/>
      <c r="AH38" s="765"/>
      <c r="AI38" s="766"/>
      <c r="AJ38" s="735" t="str">
        <f>[1]従16!$AJ$38</f>
        <v>明・大
昭・平</v>
      </c>
      <c r="AK38" s="736"/>
      <c r="AL38" s="736"/>
      <c r="AM38" s="734">
        <f>[1]従16!$AM$38</f>
        <v>0</v>
      </c>
      <c r="AN38" s="734"/>
      <c r="AO38" s="734"/>
      <c r="AP38" s="209" t="s">
        <v>7</v>
      </c>
      <c r="AQ38" s="737">
        <f>[1]従16!$AQ$38</f>
        <v>0</v>
      </c>
      <c r="AR38" s="737"/>
      <c r="AS38" s="737"/>
      <c r="AT38" s="209" t="s">
        <v>7</v>
      </c>
      <c r="AU38" s="737">
        <f>[1]従16!$AU$38</f>
        <v>0</v>
      </c>
      <c r="AV38" s="737"/>
      <c r="AW38" s="738"/>
      <c r="AX38" s="718"/>
      <c r="AY38" s="718"/>
      <c r="AZ38" s="718"/>
      <c r="BA38" s="718"/>
      <c r="BB38" s="718"/>
      <c r="BC38" s="718"/>
      <c r="BD38" s="718"/>
      <c r="BE38" s="718"/>
      <c r="BF38" s="732" t="s">
        <v>141</v>
      </c>
      <c r="BG38" s="812"/>
      <c r="BH38" s="729" t="str">
        <f>[1]従16!$BH$38</f>
        <v xml:space="preserve"> □ 障害者</v>
      </c>
      <c r="BI38" s="730"/>
      <c r="BJ38" s="730"/>
      <c r="BK38" s="730"/>
      <c r="BL38" s="730"/>
      <c r="BM38" s="730"/>
      <c r="BN38" s="730"/>
      <c r="BO38" s="730"/>
      <c r="BP38" s="730" t="str">
        <f>[1]従16!$BP$38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[1]従16!$J$39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[1]従16!$AX$39</f>
        <v>0</v>
      </c>
      <c r="AY39" s="717"/>
      <c r="AZ39" s="717"/>
      <c r="BA39" s="717"/>
      <c r="BB39" s="717"/>
      <c r="BC39" s="717"/>
      <c r="BD39" s="717"/>
      <c r="BE39" s="717"/>
      <c r="BF39" s="163"/>
      <c r="BG39" s="163"/>
      <c r="BH39" s="948" t="str">
        <f>[1]従16!$BH$39</f>
        <v xml:space="preserve">    16歳以上30歳未満
 □ 又は70歳以上</v>
      </c>
      <c r="BI39" s="949"/>
      <c r="BJ39" s="949"/>
      <c r="BK39" s="949"/>
      <c r="BL39" s="949"/>
      <c r="BM39" s="949"/>
      <c r="BN39" s="949"/>
      <c r="BO39" s="949"/>
      <c r="BP39" s="953" t="str">
        <f>[1]従16!$BP$39</f>
        <v>□ 留学</v>
      </c>
      <c r="BQ39" s="949"/>
      <c r="BR39" s="949"/>
      <c r="BS39" s="949"/>
      <c r="BT39" s="949"/>
      <c r="BU39" s="949"/>
      <c r="BV39" s="954"/>
      <c r="BW39" s="786">
        <f>[1]従16!$BW$39</f>
        <v>0</v>
      </c>
      <c r="BX39" s="787"/>
      <c r="BY39" s="787"/>
      <c r="BZ39" s="787"/>
      <c r="CA39" s="787"/>
      <c r="CB39" s="787"/>
      <c r="CC39" s="787"/>
      <c r="CD39" s="787"/>
      <c r="CE39" s="787"/>
      <c r="CF39" s="787"/>
      <c r="CG39" s="787"/>
      <c r="CH39" s="787"/>
      <c r="CI39" s="787"/>
      <c r="CJ39" s="787"/>
      <c r="CK39" s="787"/>
      <c r="CL39" s="788"/>
      <c r="CM39" s="785">
        <f>[1]従16!$CM$39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[1]従16!$J$40</f>
        <v>0</v>
      </c>
      <c r="K40" s="776"/>
      <c r="L40" s="776"/>
      <c r="M40" s="776"/>
      <c r="N40" s="776"/>
      <c r="O40" s="776"/>
      <c r="P40" s="776"/>
      <c r="Q40" s="776"/>
      <c r="R40" s="776"/>
      <c r="S40" s="776"/>
      <c r="T40" s="776"/>
      <c r="U40" s="776"/>
      <c r="V40" s="776"/>
      <c r="W40" s="776"/>
      <c r="X40" s="780">
        <f>[1]従16!$X$40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[1]従16!$Z$41</f>
        <v>0</v>
      </c>
      <c r="AA41" s="765"/>
      <c r="AB41" s="765"/>
      <c r="AC41" s="765"/>
      <c r="AD41" s="765"/>
      <c r="AE41" s="765"/>
      <c r="AF41" s="765"/>
      <c r="AG41" s="765"/>
      <c r="AH41" s="765"/>
      <c r="AI41" s="766"/>
      <c r="AJ41" s="735" t="str">
        <f>[1]従16!$AJ$41</f>
        <v>明・大
昭・平</v>
      </c>
      <c r="AK41" s="736"/>
      <c r="AL41" s="736"/>
      <c r="AM41" s="734">
        <f>[1]従16!$AM$41</f>
        <v>0</v>
      </c>
      <c r="AN41" s="734"/>
      <c r="AO41" s="734"/>
      <c r="AP41" s="209" t="s">
        <v>7</v>
      </c>
      <c r="AQ41" s="737">
        <f>[1]従16!$AQ$41</f>
        <v>0</v>
      </c>
      <c r="AR41" s="737"/>
      <c r="AS41" s="737"/>
      <c r="AT41" s="209" t="s">
        <v>7</v>
      </c>
      <c r="AU41" s="737">
        <f>[1]従16!$AU$41</f>
        <v>0</v>
      </c>
      <c r="AV41" s="737"/>
      <c r="AW41" s="738"/>
      <c r="AX41" s="955"/>
      <c r="AY41" s="955"/>
      <c r="AZ41" s="955"/>
      <c r="BA41" s="955"/>
      <c r="BB41" s="955"/>
      <c r="BC41" s="955"/>
      <c r="BD41" s="955"/>
      <c r="BE41" s="955"/>
      <c r="BF41" s="732" t="s">
        <v>141</v>
      </c>
      <c r="BG41" s="812"/>
      <c r="BH41" s="948" t="str">
        <f>[1]従16!$BH$41</f>
        <v xml:space="preserve"> □ 障害者</v>
      </c>
      <c r="BI41" s="949"/>
      <c r="BJ41" s="949"/>
      <c r="BK41" s="949"/>
      <c r="BL41" s="949"/>
      <c r="BM41" s="949"/>
      <c r="BN41" s="949"/>
      <c r="BO41" s="949"/>
      <c r="BP41" s="949" t="str">
        <f>[1]従16!$BP$41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[1]従16!$I$44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[1]従16!$AX$44</f>
        <v>0</v>
      </c>
      <c r="AY44" s="716"/>
      <c r="AZ44" s="716"/>
      <c r="BA44" s="716"/>
      <c r="BB44" s="716"/>
      <c r="BC44" s="716"/>
      <c r="BD44" s="716"/>
      <c r="BE44" s="716"/>
      <c r="BF44" s="201"/>
      <c r="BG44" s="201"/>
      <c r="BH44" s="794">
        <f>[1]従16!$BH$44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[1]従16!$CC$44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[1]従16!$I$45</f>
        <v>0</v>
      </c>
      <c r="J45" s="746"/>
      <c r="K45" s="746"/>
      <c r="L45" s="746"/>
      <c r="M45" s="746"/>
      <c r="N45" s="746"/>
      <c r="O45" s="746"/>
      <c r="P45" s="746"/>
      <c r="Q45" s="746"/>
      <c r="R45" s="746"/>
      <c r="S45" s="746"/>
      <c r="T45" s="746"/>
      <c r="U45" s="746"/>
      <c r="V45" s="746"/>
      <c r="W45" s="746"/>
      <c r="X45" s="723">
        <f>[1]従16!$X$45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[1]従16!$AJ$46</f>
        <v>明・大
昭・平</v>
      </c>
      <c r="AK46" s="769"/>
      <c r="AL46" s="769"/>
      <c r="AM46" s="790">
        <f>[1]従16!$AM$46</f>
        <v>0</v>
      </c>
      <c r="AN46" s="790"/>
      <c r="AO46" s="790"/>
      <c r="AP46" s="208" t="s">
        <v>7</v>
      </c>
      <c r="AQ46" s="742">
        <f>[1]従16!$AQ$46</f>
        <v>0</v>
      </c>
      <c r="AR46" s="742"/>
      <c r="AS46" s="742"/>
      <c r="AT46" s="208" t="s">
        <v>7</v>
      </c>
      <c r="AU46" s="742">
        <f>[1]従16!$AU$46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[1]従16!$J$47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[1]従16!$AX$47</f>
        <v>0</v>
      </c>
      <c r="AY47" s="717"/>
      <c r="AZ47" s="717"/>
      <c r="BA47" s="717"/>
      <c r="BB47" s="717"/>
      <c r="BC47" s="717"/>
      <c r="BD47" s="717"/>
      <c r="BE47" s="717"/>
      <c r="BF47" s="163"/>
      <c r="BG47" s="163"/>
      <c r="BH47" s="786">
        <f>[1]従16!$BH$47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[1]従16!$CC$47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[1]従16!$J$48</f>
        <v>0</v>
      </c>
      <c r="K48" s="776"/>
      <c r="L48" s="776"/>
      <c r="M48" s="776"/>
      <c r="N48" s="776"/>
      <c r="O48" s="776"/>
      <c r="P48" s="776"/>
      <c r="Q48" s="776"/>
      <c r="R48" s="776"/>
      <c r="S48" s="776"/>
      <c r="T48" s="776"/>
      <c r="U48" s="776"/>
      <c r="V48" s="776"/>
      <c r="W48" s="776"/>
      <c r="X48" s="780">
        <f>[1]従16!$X$48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[1]従16!$Z$49</f>
        <v>0</v>
      </c>
      <c r="AA49" s="962"/>
      <c r="AB49" s="962"/>
      <c r="AC49" s="962"/>
      <c r="AD49" s="962"/>
      <c r="AE49" s="962"/>
      <c r="AF49" s="962"/>
      <c r="AG49" s="962"/>
      <c r="AH49" s="962"/>
      <c r="AI49" s="963"/>
      <c r="AJ49" s="768" t="str">
        <f>[1]従16!$AJ$49</f>
        <v>明・大
昭・平</v>
      </c>
      <c r="AK49" s="769"/>
      <c r="AL49" s="769"/>
      <c r="AM49" s="790">
        <f>[1]従16!$AM$49</f>
        <v>0</v>
      </c>
      <c r="AN49" s="790"/>
      <c r="AO49" s="790"/>
      <c r="AP49" s="208" t="s">
        <v>7</v>
      </c>
      <c r="AQ49" s="742">
        <f>[1]従16!$AQ$49</f>
        <v>0</v>
      </c>
      <c r="AR49" s="742"/>
      <c r="AS49" s="742"/>
      <c r="AT49" s="208" t="s">
        <v>7</v>
      </c>
      <c r="AU49" s="742">
        <f>[1]従16!$AU$49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[1]従16!$J$50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[1]従16!$AX$50</f>
        <v>0</v>
      </c>
      <c r="AY50" s="716"/>
      <c r="AZ50" s="716"/>
      <c r="BA50" s="716"/>
      <c r="BB50" s="716"/>
      <c r="BC50" s="716"/>
      <c r="BD50" s="716"/>
      <c r="BE50" s="716"/>
      <c r="BF50" s="201"/>
      <c r="BG50" s="201"/>
      <c r="BH50" s="794">
        <f>[1]従16!$BH$50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[1]従16!$CC$50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[1]従16!$J$51</f>
        <v>0</v>
      </c>
      <c r="K51" s="776"/>
      <c r="L51" s="776"/>
      <c r="M51" s="776"/>
      <c r="N51" s="776"/>
      <c r="O51" s="776"/>
      <c r="P51" s="776"/>
      <c r="Q51" s="776"/>
      <c r="R51" s="776"/>
      <c r="S51" s="776"/>
      <c r="T51" s="776"/>
      <c r="U51" s="776"/>
      <c r="V51" s="776"/>
      <c r="W51" s="776"/>
      <c r="X51" s="780">
        <f>[1]従16!$X$51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[1]従16!$Z$52</f>
        <v>0</v>
      </c>
      <c r="AA52" s="962"/>
      <c r="AB52" s="962"/>
      <c r="AC52" s="962"/>
      <c r="AD52" s="962"/>
      <c r="AE52" s="962"/>
      <c r="AF52" s="962"/>
      <c r="AG52" s="962"/>
      <c r="AH52" s="962"/>
      <c r="AI52" s="963"/>
      <c r="AJ52" s="768" t="str">
        <f>[1]従16!$AJ$52</f>
        <v>明・大
昭・平</v>
      </c>
      <c r="AK52" s="769"/>
      <c r="AL52" s="769"/>
      <c r="AM52" s="790">
        <f>[1]従16!$AM$52</f>
        <v>0</v>
      </c>
      <c r="AN52" s="790"/>
      <c r="AO52" s="790"/>
      <c r="AP52" s="208" t="s">
        <v>7</v>
      </c>
      <c r="AQ52" s="742">
        <f>[1]従16!$AQ$52</f>
        <v>0</v>
      </c>
      <c r="AR52" s="742"/>
      <c r="AS52" s="742"/>
      <c r="AT52" s="208" t="s">
        <v>7</v>
      </c>
      <c r="AU52" s="742">
        <f>[1]従16!$AU$52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[1]従16!$J$53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[1]従16!$AX$53</f>
        <v>0</v>
      </c>
      <c r="AY53" s="717"/>
      <c r="AZ53" s="717"/>
      <c r="BA53" s="717"/>
      <c r="BB53" s="717"/>
      <c r="BC53" s="717"/>
      <c r="BD53" s="717"/>
      <c r="BE53" s="717"/>
      <c r="BF53" s="163"/>
      <c r="BG53" s="163"/>
      <c r="BH53" s="786">
        <f>[1]従16!$BH$53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[1]従16!$CC$53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[1]従16!$J$54</f>
        <v>0</v>
      </c>
      <c r="K54" s="776"/>
      <c r="L54" s="776"/>
      <c r="M54" s="776"/>
      <c r="N54" s="776"/>
      <c r="O54" s="776"/>
      <c r="P54" s="776"/>
      <c r="Q54" s="776"/>
      <c r="R54" s="776"/>
      <c r="S54" s="776"/>
      <c r="T54" s="776"/>
      <c r="U54" s="776"/>
      <c r="V54" s="776"/>
      <c r="W54" s="776"/>
      <c r="X54" s="723">
        <f>[1]従16!$X$54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[1]従16!$Z$55</f>
        <v>0</v>
      </c>
      <c r="AA55" s="773"/>
      <c r="AB55" s="773"/>
      <c r="AC55" s="773"/>
      <c r="AD55" s="773"/>
      <c r="AE55" s="773"/>
      <c r="AF55" s="773"/>
      <c r="AG55" s="773"/>
      <c r="AH55" s="773"/>
      <c r="AI55" s="774"/>
      <c r="AJ55" s="735" t="str">
        <f>[1]従16!$AJ$55</f>
        <v>明・大
昭・平</v>
      </c>
      <c r="AK55" s="736"/>
      <c r="AL55" s="736"/>
      <c r="AM55" s="734">
        <f>[1]従16!$AM$55</f>
        <v>0</v>
      </c>
      <c r="AN55" s="734"/>
      <c r="AO55" s="734"/>
      <c r="AP55" s="209" t="s">
        <v>7</v>
      </c>
      <c r="AQ55" s="737">
        <f>[1]従16!$AQ$55</f>
        <v>0</v>
      </c>
      <c r="AR55" s="737"/>
      <c r="AS55" s="737"/>
      <c r="AT55" s="209" t="s">
        <v>7</v>
      </c>
      <c r="AU55" s="737">
        <f>[1]従16!$AU$55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H161" sqref="DH161"/>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[1]従17!$BL$6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[1]従17!$CO$6</f>
        <v>昭和</v>
      </c>
      <c r="CP6" s="917"/>
      <c r="CQ6" s="917"/>
      <c r="CR6" s="832">
        <f>[1]従17!$CR$6</f>
        <v>0</v>
      </c>
      <c r="CS6" s="898" t="s">
        <v>2</v>
      </c>
      <c r="CT6" s="832">
        <f>[1]従17!$CT$6</f>
        <v>0</v>
      </c>
      <c r="CU6" s="898" t="s">
        <v>19</v>
      </c>
      <c r="CV6" s="832">
        <f>[1]従17!$CV$6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[1]従17!$BL$7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[1]従17!$CH$7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[1]従17!$CO$8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[1]従17!$CO$9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[1]従17!$BQ$12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[1]従17!$BL$13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[1]従17!$H$19</f>
        <v>0</v>
      </c>
      <c r="I19" s="934"/>
      <c r="J19" s="934"/>
      <c r="K19" s="934"/>
      <c r="L19" s="934"/>
      <c r="M19" s="934"/>
      <c r="N19" s="934"/>
      <c r="O19" s="934"/>
      <c r="P19" s="934"/>
      <c r="Q19" s="934"/>
      <c r="R19" s="934"/>
      <c r="S19" s="934"/>
      <c r="T19" s="934"/>
      <c r="U19" s="934"/>
      <c r="V19" s="934"/>
      <c r="W19" s="934"/>
      <c r="X19" s="934"/>
      <c r="Y19" s="934"/>
      <c r="Z19" s="935"/>
      <c r="AA19" s="822">
        <f>[1]従17!$AA$19</f>
        <v>0</v>
      </c>
      <c r="AB19" s="822"/>
      <c r="AC19" s="822"/>
      <c r="AD19" s="822"/>
      <c r="AE19" s="822"/>
      <c r="AF19" s="822"/>
      <c r="AG19" s="822"/>
      <c r="AH19" s="822"/>
      <c r="AI19" s="822"/>
      <c r="AJ19" s="822"/>
      <c r="AK19" s="822"/>
      <c r="AL19" s="822"/>
      <c r="AM19" s="169"/>
      <c r="AN19" s="821">
        <f>[1]従17!$AN$19</f>
        <v>0</v>
      </c>
      <c r="AO19" s="822"/>
      <c r="AP19" s="822"/>
      <c r="AQ19" s="822"/>
      <c r="AR19" s="822"/>
      <c r="AS19" s="822"/>
      <c r="AT19" s="822"/>
      <c r="AU19" s="822"/>
      <c r="AV19" s="822"/>
      <c r="AW19" s="822"/>
      <c r="AX19" s="822"/>
      <c r="AY19" s="822"/>
      <c r="AZ19" s="181"/>
      <c r="BA19" s="822">
        <f>[1]従17!$BA$19</f>
        <v>0</v>
      </c>
      <c r="BB19" s="822"/>
      <c r="BC19" s="822"/>
      <c r="BD19" s="822"/>
      <c r="BE19" s="822"/>
      <c r="BF19" s="822"/>
      <c r="BG19" s="822"/>
      <c r="BH19" s="822"/>
      <c r="BI19" s="822"/>
      <c r="BJ19" s="822"/>
      <c r="BK19" s="822"/>
      <c r="BL19" s="169"/>
      <c r="BM19" s="821">
        <f>[1]従17!$BM$19</f>
        <v>0</v>
      </c>
      <c r="BN19" s="822"/>
      <c r="BO19" s="822"/>
      <c r="BP19" s="822"/>
      <c r="BQ19" s="822"/>
      <c r="BR19" s="822"/>
      <c r="BS19" s="822"/>
      <c r="BT19" s="181"/>
      <c r="BU19" s="821">
        <f>[1]従17!$BU$19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[1]従17!$I$24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[1]従17!$AX$24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[1]従17!$BW$24</f>
        <v>0</v>
      </c>
      <c r="BX24" s="795"/>
      <c r="BY24" s="795"/>
      <c r="BZ24" s="795"/>
      <c r="CA24" s="795"/>
      <c r="CB24" s="795"/>
      <c r="CC24" s="795"/>
      <c r="CD24" s="795"/>
      <c r="CE24" s="795"/>
      <c r="CF24" s="795"/>
      <c r="CG24" s="795"/>
      <c r="CH24" s="795"/>
      <c r="CI24" s="795"/>
      <c r="CJ24" s="795"/>
      <c r="CK24" s="795"/>
      <c r="CL24" s="796"/>
      <c r="CM24" s="800">
        <f>[1]従17!$CM$24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[1]従17!$I$25</f>
        <v>0</v>
      </c>
      <c r="J25" s="746"/>
      <c r="K25" s="746"/>
      <c r="L25" s="746"/>
      <c r="M25" s="746"/>
      <c r="N25" s="746"/>
      <c r="O25" s="746"/>
      <c r="P25" s="746"/>
      <c r="Q25" s="746"/>
      <c r="R25" s="746"/>
      <c r="S25" s="746"/>
      <c r="T25" s="746"/>
      <c r="U25" s="746"/>
      <c r="V25" s="746"/>
      <c r="W25" s="746"/>
      <c r="X25" s="723">
        <f>[1]従17!$X$25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[1]従17!$BH$25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[1]従17!$AJ$26</f>
        <v>明・大
昭・平</v>
      </c>
      <c r="AK26" s="769"/>
      <c r="AL26" s="769"/>
      <c r="AM26" s="790">
        <f>[1]従17!$AM$26</f>
        <v>0</v>
      </c>
      <c r="AN26" s="790"/>
      <c r="AO26" s="790"/>
      <c r="AP26" s="208" t="s">
        <v>7</v>
      </c>
      <c r="AQ26" s="742">
        <f>[1]従17!$AQ$26</f>
        <v>0</v>
      </c>
      <c r="AR26" s="742"/>
      <c r="AS26" s="742"/>
      <c r="AT26" s="208" t="s">
        <v>7</v>
      </c>
      <c r="AU26" s="742">
        <f>[1]従17!$AU$26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[1]従17!$J$27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[1]従17!$AX$27</f>
        <v>0</v>
      </c>
      <c r="AY27" s="717"/>
      <c r="AZ27" s="717"/>
      <c r="BA27" s="717"/>
      <c r="BB27" s="717"/>
      <c r="BC27" s="717"/>
      <c r="BD27" s="717"/>
      <c r="BE27" s="717"/>
      <c r="BF27" s="163"/>
      <c r="BG27" s="163"/>
      <c r="BH27" s="948" t="str">
        <f>[1]従17!$BH$27</f>
        <v xml:space="preserve">    16歳以上30歳未満
 □ 又は70歳以上</v>
      </c>
      <c r="BI27" s="949"/>
      <c r="BJ27" s="949"/>
      <c r="BK27" s="949"/>
      <c r="BL27" s="949"/>
      <c r="BM27" s="949"/>
      <c r="BN27" s="949"/>
      <c r="BO27" s="949"/>
      <c r="BP27" s="953" t="str">
        <f>[1]従17!$BP$27</f>
        <v>□ 留学</v>
      </c>
      <c r="BQ27" s="949"/>
      <c r="BR27" s="949"/>
      <c r="BS27" s="949"/>
      <c r="BT27" s="949"/>
      <c r="BU27" s="949"/>
      <c r="BV27" s="954"/>
      <c r="BW27" s="786">
        <f>[1]従17!$BW$27</f>
        <v>0</v>
      </c>
      <c r="BX27" s="787"/>
      <c r="BY27" s="787"/>
      <c r="BZ27" s="787"/>
      <c r="CA27" s="787"/>
      <c r="CB27" s="787"/>
      <c r="CC27" s="787"/>
      <c r="CD27" s="787"/>
      <c r="CE27" s="787"/>
      <c r="CF27" s="787"/>
      <c r="CG27" s="787"/>
      <c r="CH27" s="787"/>
      <c r="CI27" s="787"/>
      <c r="CJ27" s="787"/>
      <c r="CK27" s="787"/>
      <c r="CL27" s="788"/>
      <c r="CM27" s="785">
        <f>[1]従17!$CM$27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[1]従17!$J$28</f>
        <v>0</v>
      </c>
      <c r="K28" s="776"/>
      <c r="L28" s="776"/>
      <c r="M28" s="776"/>
      <c r="N28" s="776"/>
      <c r="O28" s="776"/>
      <c r="P28" s="776"/>
      <c r="Q28" s="776"/>
      <c r="R28" s="776"/>
      <c r="S28" s="776"/>
      <c r="T28" s="776"/>
      <c r="U28" s="776"/>
      <c r="V28" s="776"/>
      <c r="W28" s="776"/>
      <c r="X28" s="780">
        <f>[1]従17!$X$28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[1]従17!$Z$29</f>
        <v>0</v>
      </c>
      <c r="AA29" s="762"/>
      <c r="AB29" s="762"/>
      <c r="AC29" s="762"/>
      <c r="AD29" s="762"/>
      <c r="AE29" s="762"/>
      <c r="AF29" s="762"/>
      <c r="AG29" s="762"/>
      <c r="AH29" s="762"/>
      <c r="AI29" s="763"/>
      <c r="AJ29" s="768" t="str">
        <f>[1]従17!$AJ$29</f>
        <v>明・大
昭・平</v>
      </c>
      <c r="AK29" s="769"/>
      <c r="AL29" s="769"/>
      <c r="AM29" s="790">
        <f>[1]従17!$AM$29</f>
        <v>0</v>
      </c>
      <c r="AN29" s="790"/>
      <c r="AO29" s="790"/>
      <c r="AP29" s="208" t="s">
        <v>7</v>
      </c>
      <c r="AQ29" s="742">
        <f>[1]従17!$AQ$29</f>
        <v>0</v>
      </c>
      <c r="AR29" s="742"/>
      <c r="AS29" s="742"/>
      <c r="AT29" s="208" t="s">
        <v>7</v>
      </c>
      <c r="AU29" s="742">
        <f>[1]従17!$AU$29</f>
        <v>0</v>
      </c>
      <c r="AV29" s="742"/>
      <c r="AW29" s="789"/>
      <c r="AX29" s="717"/>
      <c r="AY29" s="717"/>
      <c r="AZ29" s="717"/>
      <c r="BA29" s="717"/>
      <c r="BB29" s="717"/>
      <c r="BC29" s="717"/>
      <c r="BD29" s="717"/>
      <c r="BE29" s="717"/>
      <c r="BF29" s="733" t="s">
        <v>141</v>
      </c>
      <c r="BG29" s="733"/>
      <c r="BH29" s="948" t="str">
        <f>[1]従17!$BH$29</f>
        <v xml:space="preserve"> □ 障害者</v>
      </c>
      <c r="BI29" s="949"/>
      <c r="BJ29" s="949"/>
      <c r="BK29" s="949"/>
      <c r="BL29" s="949"/>
      <c r="BM29" s="949"/>
      <c r="BN29" s="949"/>
      <c r="BO29" s="949"/>
      <c r="BP29" s="949" t="str">
        <f>[1]従17!$BP$29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[1]従17!$J$30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[1]従17!$AX$30</f>
        <v>0</v>
      </c>
      <c r="AY30" s="716"/>
      <c r="AZ30" s="716"/>
      <c r="BA30" s="716"/>
      <c r="BB30" s="716"/>
      <c r="BC30" s="716"/>
      <c r="BD30" s="716"/>
      <c r="BE30" s="716"/>
      <c r="BF30" s="201"/>
      <c r="BG30" s="201"/>
      <c r="BH30" s="956" t="str">
        <f>[1]従17!$BH$30</f>
        <v xml:space="preserve">    16歳以上30歳未満
 □ 又は70歳以上</v>
      </c>
      <c r="BI30" s="957"/>
      <c r="BJ30" s="957"/>
      <c r="BK30" s="957"/>
      <c r="BL30" s="957"/>
      <c r="BM30" s="957"/>
      <c r="BN30" s="957"/>
      <c r="BO30" s="957"/>
      <c r="BP30" s="958" t="str">
        <f>[1]従17!$BP$30</f>
        <v>□ 留学</v>
      </c>
      <c r="BQ30" s="957"/>
      <c r="BR30" s="957"/>
      <c r="BS30" s="957"/>
      <c r="BT30" s="957"/>
      <c r="BU30" s="957"/>
      <c r="BV30" s="959"/>
      <c r="BW30" s="794">
        <f>[1]従17!$BW$30</f>
        <v>0</v>
      </c>
      <c r="BX30" s="795"/>
      <c r="BY30" s="795"/>
      <c r="BZ30" s="795"/>
      <c r="CA30" s="795"/>
      <c r="CB30" s="795"/>
      <c r="CC30" s="795"/>
      <c r="CD30" s="795"/>
      <c r="CE30" s="795"/>
      <c r="CF30" s="795"/>
      <c r="CG30" s="795"/>
      <c r="CH30" s="795"/>
      <c r="CI30" s="795"/>
      <c r="CJ30" s="795"/>
      <c r="CK30" s="795"/>
      <c r="CL30" s="796"/>
      <c r="CM30" s="800">
        <f>[1]従17!$CM$30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[1]従17!$J$31</f>
        <v>0</v>
      </c>
      <c r="K31" s="776"/>
      <c r="L31" s="776"/>
      <c r="M31" s="776"/>
      <c r="N31" s="776"/>
      <c r="O31" s="776"/>
      <c r="P31" s="776"/>
      <c r="Q31" s="776"/>
      <c r="R31" s="776"/>
      <c r="S31" s="776"/>
      <c r="T31" s="776"/>
      <c r="U31" s="776"/>
      <c r="V31" s="776"/>
      <c r="W31" s="776"/>
      <c r="X31" s="723">
        <f>[1]従17!$X$31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[1]従17!$Z$32</f>
        <v>0</v>
      </c>
      <c r="AA32" s="762"/>
      <c r="AB32" s="762"/>
      <c r="AC32" s="762"/>
      <c r="AD32" s="762"/>
      <c r="AE32" s="762"/>
      <c r="AF32" s="762"/>
      <c r="AG32" s="762"/>
      <c r="AH32" s="762"/>
      <c r="AI32" s="763"/>
      <c r="AJ32" s="768" t="str">
        <f>[1]従17!$AJ$32</f>
        <v>明・大
昭・平</v>
      </c>
      <c r="AK32" s="769"/>
      <c r="AL32" s="769"/>
      <c r="AM32" s="790">
        <f>[1]従17!$AM$32</f>
        <v>0</v>
      </c>
      <c r="AN32" s="790"/>
      <c r="AO32" s="790"/>
      <c r="AP32" s="208" t="s">
        <v>7</v>
      </c>
      <c r="AQ32" s="742">
        <f>[1]従17!$AQ$32</f>
        <v>0</v>
      </c>
      <c r="AR32" s="742"/>
      <c r="AS32" s="742"/>
      <c r="AT32" s="208" t="s">
        <v>7</v>
      </c>
      <c r="AU32" s="742">
        <f>[1]従17!$AU$32</f>
        <v>0</v>
      </c>
      <c r="AV32" s="742"/>
      <c r="AW32" s="789"/>
      <c r="AX32" s="718"/>
      <c r="AY32" s="718"/>
      <c r="AZ32" s="718"/>
      <c r="BA32" s="718"/>
      <c r="BB32" s="718"/>
      <c r="BC32" s="718"/>
      <c r="BD32" s="718"/>
      <c r="BE32" s="718"/>
      <c r="BF32" s="732" t="s">
        <v>141</v>
      </c>
      <c r="BG32" s="732"/>
      <c r="BH32" s="729" t="str">
        <f>[1]従17!$BH$32</f>
        <v xml:space="preserve"> □ 障害者</v>
      </c>
      <c r="BI32" s="730"/>
      <c r="BJ32" s="730"/>
      <c r="BK32" s="730"/>
      <c r="BL32" s="730"/>
      <c r="BM32" s="730"/>
      <c r="BN32" s="730"/>
      <c r="BO32" s="730"/>
      <c r="BP32" s="730" t="str">
        <f>[1]従17!$BP$32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[1]従17!$J$33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[1]従17!$AX$33</f>
        <v>0</v>
      </c>
      <c r="AY33" s="717"/>
      <c r="AZ33" s="717"/>
      <c r="BA33" s="717"/>
      <c r="BB33" s="717"/>
      <c r="BC33" s="717"/>
      <c r="BD33" s="717"/>
      <c r="BE33" s="717"/>
      <c r="BF33" s="163"/>
      <c r="BG33" s="163"/>
      <c r="BH33" s="948" t="str">
        <f>[1]従17!$BH$33</f>
        <v xml:space="preserve">    16歳以上30歳未満
 □ 又は70歳以上</v>
      </c>
      <c r="BI33" s="949"/>
      <c r="BJ33" s="949"/>
      <c r="BK33" s="949"/>
      <c r="BL33" s="949"/>
      <c r="BM33" s="949"/>
      <c r="BN33" s="949"/>
      <c r="BO33" s="949"/>
      <c r="BP33" s="953" t="str">
        <f>[1]従17!$BP$33</f>
        <v>□ 留学</v>
      </c>
      <c r="BQ33" s="949"/>
      <c r="BR33" s="949"/>
      <c r="BS33" s="949"/>
      <c r="BT33" s="949"/>
      <c r="BU33" s="949"/>
      <c r="BV33" s="954"/>
      <c r="BW33" s="786">
        <f>[1]従17!$BW$33</f>
        <v>0</v>
      </c>
      <c r="BX33" s="787"/>
      <c r="BY33" s="787"/>
      <c r="BZ33" s="787"/>
      <c r="CA33" s="787"/>
      <c r="CB33" s="787"/>
      <c r="CC33" s="787"/>
      <c r="CD33" s="787"/>
      <c r="CE33" s="787"/>
      <c r="CF33" s="787"/>
      <c r="CG33" s="787"/>
      <c r="CH33" s="787"/>
      <c r="CI33" s="787"/>
      <c r="CJ33" s="787"/>
      <c r="CK33" s="787"/>
      <c r="CL33" s="788"/>
      <c r="CM33" s="785">
        <f>[1]従17!$CM$33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[1]従17!$J$34</f>
        <v>0</v>
      </c>
      <c r="K34" s="776"/>
      <c r="L34" s="776"/>
      <c r="M34" s="776"/>
      <c r="N34" s="776"/>
      <c r="O34" s="776"/>
      <c r="P34" s="776"/>
      <c r="Q34" s="776"/>
      <c r="R34" s="776"/>
      <c r="S34" s="776"/>
      <c r="T34" s="776"/>
      <c r="U34" s="776"/>
      <c r="V34" s="776"/>
      <c r="W34" s="776"/>
      <c r="X34" s="780">
        <f>[1]従17!$X$34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[1]従17!$Z$35</f>
        <v>0</v>
      </c>
      <c r="AA35" s="765"/>
      <c r="AB35" s="765"/>
      <c r="AC35" s="765"/>
      <c r="AD35" s="765"/>
      <c r="AE35" s="765"/>
      <c r="AF35" s="765"/>
      <c r="AG35" s="765"/>
      <c r="AH35" s="765"/>
      <c r="AI35" s="766"/>
      <c r="AJ35" s="735" t="str">
        <f>[1]従17!$AJ$35</f>
        <v>明・大
昭・平</v>
      </c>
      <c r="AK35" s="736"/>
      <c r="AL35" s="736"/>
      <c r="AM35" s="734">
        <f>[1]従17!$AM$35</f>
        <v>0</v>
      </c>
      <c r="AN35" s="734"/>
      <c r="AO35" s="734"/>
      <c r="AP35" s="209" t="s">
        <v>7</v>
      </c>
      <c r="AQ35" s="737">
        <f>[1]従17!$AQ$35</f>
        <v>0</v>
      </c>
      <c r="AR35" s="737"/>
      <c r="AS35" s="737"/>
      <c r="AT35" s="209" t="s">
        <v>7</v>
      </c>
      <c r="AU35" s="737">
        <f>[1]従17!$AU$35</f>
        <v>0</v>
      </c>
      <c r="AV35" s="737"/>
      <c r="AW35" s="738"/>
      <c r="AX35" s="717"/>
      <c r="AY35" s="717"/>
      <c r="AZ35" s="717"/>
      <c r="BA35" s="717"/>
      <c r="BB35" s="717"/>
      <c r="BC35" s="717"/>
      <c r="BD35" s="717"/>
      <c r="BE35" s="717"/>
      <c r="BF35" s="733" t="s">
        <v>141</v>
      </c>
      <c r="BG35" s="733"/>
      <c r="BH35" s="948" t="str">
        <f>[1]従17!$BH$35</f>
        <v xml:space="preserve"> □ 障害者</v>
      </c>
      <c r="BI35" s="949"/>
      <c r="BJ35" s="949"/>
      <c r="BK35" s="949"/>
      <c r="BL35" s="949"/>
      <c r="BM35" s="949"/>
      <c r="BN35" s="949"/>
      <c r="BO35" s="949"/>
      <c r="BP35" s="949" t="str">
        <f>[1]従17!$BP$35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[1]従17!$J$36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[1]従17!$AX$36</f>
        <v>0</v>
      </c>
      <c r="AY36" s="716"/>
      <c r="AZ36" s="716"/>
      <c r="BA36" s="716"/>
      <c r="BB36" s="716"/>
      <c r="BC36" s="716"/>
      <c r="BD36" s="716"/>
      <c r="BE36" s="716"/>
      <c r="BF36" s="201"/>
      <c r="BG36" s="201"/>
      <c r="BH36" s="956" t="str">
        <f>[1]従17!$BH$36</f>
        <v xml:space="preserve">    16歳以上30歳未満
 □ 又は70歳以上</v>
      </c>
      <c r="BI36" s="957"/>
      <c r="BJ36" s="957"/>
      <c r="BK36" s="957"/>
      <c r="BL36" s="957"/>
      <c r="BM36" s="957"/>
      <c r="BN36" s="957"/>
      <c r="BO36" s="957"/>
      <c r="BP36" s="958" t="str">
        <f>[1]従17!$BP$36</f>
        <v>□ 留学</v>
      </c>
      <c r="BQ36" s="957"/>
      <c r="BR36" s="957"/>
      <c r="BS36" s="957"/>
      <c r="BT36" s="957"/>
      <c r="BU36" s="957"/>
      <c r="BV36" s="959"/>
      <c r="BW36" s="794">
        <f>[1]従17!$BW$36</f>
        <v>0</v>
      </c>
      <c r="BX36" s="795"/>
      <c r="BY36" s="795"/>
      <c r="BZ36" s="795"/>
      <c r="CA36" s="795"/>
      <c r="CB36" s="795"/>
      <c r="CC36" s="795"/>
      <c r="CD36" s="795"/>
      <c r="CE36" s="795"/>
      <c r="CF36" s="795"/>
      <c r="CG36" s="795"/>
      <c r="CH36" s="795"/>
      <c r="CI36" s="795"/>
      <c r="CJ36" s="795"/>
      <c r="CK36" s="795"/>
      <c r="CL36" s="796"/>
      <c r="CM36" s="800">
        <f>[1]従17!$CM$36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[1]従17!$J$37</f>
        <v>0</v>
      </c>
      <c r="K37" s="776"/>
      <c r="L37" s="776"/>
      <c r="M37" s="776"/>
      <c r="N37" s="776"/>
      <c r="O37" s="776"/>
      <c r="P37" s="776"/>
      <c r="Q37" s="776"/>
      <c r="R37" s="776"/>
      <c r="S37" s="776"/>
      <c r="T37" s="776"/>
      <c r="U37" s="776"/>
      <c r="V37" s="776"/>
      <c r="W37" s="776"/>
      <c r="X37" s="780">
        <f>[1]従17!$X$37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[1]従17!$Z$38</f>
        <v>0</v>
      </c>
      <c r="AA38" s="765"/>
      <c r="AB38" s="765"/>
      <c r="AC38" s="765"/>
      <c r="AD38" s="765"/>
      <c r="AE38" s="765"/>
      <c r="AF38" s="765"/>
      <c r="AG38" s="765"/>
      <c r="AH38" s="765"/>
      <c r="AI38" s="766"/>
      <c r="AJ38" s="735" t="str">
        <f>[1]従17!$AJ$38</f>
        <v>明・大
昭・平</v>
      </c>
      <c r="AK38" s="736"/>
      <c r="AL38" s="736"/>
      <c r="AM38" s="734">
        <f>[1]従17!$AM$38</f>
        <v>0</v>
      </c>
      <c r="AN38" s="734"/>
      <c r="AO38" s="734"/>
      <c r="AP38" s="209" t="s">
        <v>7</v>
      </c>
      <c r="AQ38" s="737">
        <f>[1]従17!$AQ$38</f>
        <v>0</v>
      </c>
      <c r="AR38" s="737"/>
      <c r="AS38" s="737"/>
      <c r="AT38" s="209" t="s">
        <v>7</v>
      </c>
      <c r="AU38" s="737">
        <f>[1]従17!$AU$38</f>
        <v>0</v>
      </c>
      <c r="AV38" s="737"/>
      <c r="AW38" s="738"/>
      <c r="AX38" s="718"/>
      <c r="AY38" s="718"/>
      <c r="AZ38" s="718"/>
      <c r="BA38" s="718"/>
      <c r="BB38" s="718"/>
      <c r="BC38" s="718"/>
      <c r="BD38" s="718"/>
      <c r="BE38" s="718"/>
      <c r="BF38" s="732" t="s">
        <v>141</v>
      </c>
      <c r="BG38" s="812"/>
      <c r="BH38" s="729" t="str">
        <f>[1]従17!$BH$38</f>
        <v xml:space="preserve"> □ 障害者</v>
      </c>
      <c r="BI38" s="730"/>
      <c r="BJ38" s="730"/>
      <c r="BK38" s="730"/>
      <c r="BL38" s="730"/>
      <c r="BM38" s="730"/>
      <c r="BN38" s="730"/>
      <c r="BO38" s="730"/>
      <c r="BP38" s="730" t="str">
        <f>[1]従17!$BP$38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[1]従17!$J$39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[1]従17!$AX$39</f>
        <v>0</v>
      </c>
      <c r="AY39" s="717"/>
      <c r="AZ39" s="717"/>
      <c r="BA39" s="717"/>
      <c r="BB39" s="717"/>
      <c r="BC39" s="717"/>
      <c r="BD39" s="717"/>
      <c r="BE39" s="717"/>
      <c r="BF39" s="163"/>
      <c r="BG39" s="163"/>
      <c r="BH39" s="948" t="str">
        <f>[1]従17!$BH$39</f>
        <v xml:space="preserve">    16歳以上30歳未満
 □ 又は70歳以上</v>
      </c>
      <c r="BI39" s="949"/>
      <c r="BJ39" s="949"/>
      <c r="BK39" s="949"/>
      <c r="BL39" s="949"/>
      <c r="BM39" s="949"/>
      <c r="BN39" s="949"/>
      <c r="BO39" s="949"/>
      <c r="BP39" s="953" t="str">
        <f>[1]従17!$BP$39</f>
        <v>□ 留学</v>
      </c>
      <c r="BQ39" s="949"/>
      <c r="BR39" s="949"/>
      <c r="BS39" s="949"/>
      <c r="BT39" s="949"/>
      <c r="BU39" s="949"/>
      <c r="BV39" s="954"/>
      <c r="BW39" s="786">
        <f>[1]従17!$BW$39</f>
        <v>0</v>
      </c>
      <c r="BX39" s="787"/>
      <c r="BY39" s="787"/>
      <c r="BZ39" s="787"/>
      <c r="CA39" s="787"/>
      <c r="CB39" s="787"/>
      <c r="CC39" s="787"/>
      <c r="CD39" s="787"/>
      <c r="CE39" s="787"/>
      <c r="CF39" s="787"/>
      <c r="CG39" s="787"/>
      <c r="CH39" s="787"/>
      <c r="CI39" s="787"/>
      <c r="CJ39" s="787"/>
      <c r="CK39" s="787"/>
      <c r="CL39" s="788"/>
      <c r="CM39" s="785">
        <f>[1]従17!$CM$39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[1]従17!$J$40</f>
        <v>0</v>
      </c>
      <c r="K40" s="776"/>
      <c r="L40" s="776"/>
      <c r="M40" s="776"/>
      <c r="N40" s="776"/>
      <c r="O40" s="776"/>
      <c r="P40" s="776"/>
      <c r="Q40" s="776"/>
      <c r="R40" s="776"/>
      <c r="S40" s="776"/>
      <c r="T40" s="776"/>
      <c r="U40" s="776"/>
      <c r="V40" s="776"/>
      <c r="W40" s="776"/>
      <c r="X40" s="780">
        <f>[1]従17!$X$40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[1]従17!$Z$41</f>
        <v>0</v>
      </c>
      <c r="AA41" s="765"/>
      <c r="AB41" s="765"/>
      <c r="AC41" s="765"/>
      <c r="AD41" s="765"/>
      <c r="AE41" s="765"/>
      <c r="AF41" s="765"/>
      <c r="AG41" s="765"/>
      <c r="AH41" s="765"/>
      <c r="AI41" s="766"/>
      <c r="AJ41" s="735" t="str">
        <f>[1]従17!$AJ$41</f>
        <v>明・大
昭・平</v>
      </c>
      <c r="AK41" s="736"/>
      <c r="AL41" s="736"/>
      <c r="AM41" s="734">
        <f>[1]従17!$AM$41</f>
        <v>0</v>
      </c>
      <c r="AN41" s="734"/>
      <c r="AO41" s="734"/>
      <c r="AP41" s="209" t="s">
        <v>7</v>
      </c>
      <c r="AQ41" s="737">
        <f>[1]従17!$AQ$41</f>
        <v>0</v>
      </c>
      <c r="AR41" s="737"/>
      <c r="AS41" s="737"/>
      <c r="AT41" s="209" t="s">
        <v>7</v>
      </c>
      <c r="AU41" s="737">
        <f>[1]従17!$AU$41</f>
        <v>0</v>
      </c>
      <c r="AV41" s="737"/>
      <c r="AW41" s="738"/>
      <c r="AX41" s="955"/>
      <c r="AY41" s="955"/>
      <c r="AZ41" s="955"/>
      <c r="BA41" s="955"/>
      <c r="BB41" s="955"/>
      <c r="BC41" s="955"/>
      <c r="BD41" s="955"/>
      <c r="BE41" s="955"/>
      <c r="BF41" s="732" t="s">
        <v>141</v>
      </c>
      <c r="BG41" s="812"/>
      <c r="BH41" s="948" t="str">
        <f>[1]従17!$BH$41</f>
        <v xml:space="preserve"> □ 障害者</v>
      </c>
      <c r="BI41" s="949"/>
      <c r="BJ41" s="949"/>
      <c r="BK41" s="949"/>
      <c r="BL41" s="949"/>
      <c r="BM41" s="949"/>
      <c r="BN41" s="949"/>
      <c r="BO41" s="949"/>
      <c r="BP41" s="949" t="str">
        <f>[1]従17!$BP$41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[1]従17!$I$44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[1]従17!$AX$44</f>
        <v>0</v>
      </c>
      <c r="AY44" s="716"/>
      <c r="AZ44" s="716"/>
      <c r="BA44" s="716"/>
      <c r="BB44" s="716"/>
      <c r="BC44" s="716"/>
      <c r="BD44" s="716"/>
      <c r="BE44" s="716"/>
      <c r="BF44" s="201"/>
      <c r="BG44" s="201"/>
      <c r="BH44" s="794">
        <f>[1]従17!$BH$44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[1]従17!$CC$44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[1]従17!$I$45</f>
        <v>0</v>
      </c>
      <c r="J45" s="746"/>
      <c r="K45" s="746"/>
      <c r="L45" s="746"/>
      <c r="M45" s="746"/>
      <c r="N45" s="746"/>
      <c r="O45" s="746"/>
      <c r="P45" s="746"/>
      <c r="Q45" s="746"/>
      <c r="R45" s="746"/>
      <c r="S45" s="746"/>
      <c r="T45" s="746"/>
      <c r="U45" s="746"/>
      <c r="V45" s="746"/>
      <c r="W45" s="746"/>
      <c r="X45" s="723">
        <f>[1]従17!$X$45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[1]従17!$AJ$46</f>
        <v>明・大
昭・平</v>
      </c>
      <c r="AK46" s="769"/>
      <c r="AL46" s="769"/>
      <c r="AM46" s="790">
        <f>[1]従17!$AM$46</f>
        <v>0</v>
      </c>
      <c r="AN46" s="790"/>
      <c r="AO46" s="790"/>
      <c r="AP46" s="208" t="s">
        <v>7</v>
      </c>
      <c r="AQ46" s="742">
        <f>[1]従17!$AQ$46</f>
        <v>0</v>
      </c>
      <c r="AR46" s="742"/>
      <c r="AS46" s="742"/>
      <c r="AT46" s="208" t="s">
        <v>7</v>
      </c>
      <c r="AU46" s="742">
        <f>[1]従17!$AU$46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[1]従17!$J$47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[1]従17!$AX$47</f>
        <v>0</v>
      </c>
      <c r="AY47" s="717"/>
      <c r="AZ47" s="717"/>
      <c r="BA47" s="717"/>
      <c r="BB47" s="717"/>
      <c r="BC47" s="717"/>
      <c r="BD47" s="717"/>
      <c r="BE47" s="717"/>
      <c r="BF47" s="163"/>
      <c r="BG47" s="163"/>
      <c r="BH47" s="786">
        <f>[1]従17!$BH$47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[1]従17!$CC$47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[1]従17!$J$48</f>
        <v>0</v>
      </c>
      <c r="K48" s="776"/>
      <c r="L48" s="776"/>
      <c r="M48" s="776"/>
      <c r="N48" s="776"/>
      <c r="O48" s="776"/>
      <c r="P48" s="776"/>
      <c r="Q48" s="776"/>
      <c r="R48" s="776"/>
      <c r="S48" s="776"/>
      <c r="T48" s="776"/>
      <c r="U48" s="776"/>
      <c r="V48" s="776"/>
      <c r="W48" s="776"/>
      <c r="X48" s="780">
        <f>[1]従17!$X$48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[1]従17!$Z$49</f>
        <v>0</v>
      </c>
      <c r="AA49" s="962"/>
      <c r="AB49" s="962"/>
      <c r="AC49" s="962"/>
      <c r="AD49" s="962"/>
      <c r="AE49" s="962"/>
      <c r="AF49" s="962"/>
      <c r="AG49" s="962"/>
      <c r="AH49" s="962"/>
      <c r="AI49" s="963"/>
      <c r="AJ49" s="768" t="str">
        <f>[1]従17!$AJ$49</f>
        <v>明・大
昭・平</v>
      </c>
      <c r="AK49" s="769"/>
      <c r="AL49" s="769"/>
      <c r="AM49" s="790">
        <f>[1]従17!$AM$49</f>
        <v>0</v>
      </c>
      <c r="AN49" s="790"/>
      <c r="AO49" s="790"/>
      <c r="AP49" s="208" t="s">
        <v>7</v>
      </c>
      <c r="AQ49" s="742">
        <f>[1]従17!$AQ$49</f>
        <v>0</v>
      </c>
      <c r="AR49" s="742"/>
      <c r="AS49" s="742"/>
      <c r="AT49" s="208" t="s">
        <v>7</v>
      </c>
      <c r="AU49" s="742">
        <f>[1]従17!$AU$49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[1]従17!$J$50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[1]従17!$AX$50</f>
        <v>0</v>
      </c>
      <c r="AY50" s="716"/>
      <c r="AZ50" s="716"/>
      <c r="BA50" s="716"/>
      <c r="BB50" s="716"/>
      <c r="BC50" s="716"/>
      <c r="BD50" s="716"/>
      <c r="BE50" s="716"/>
      <c r="BF50" s="201"/>
      <c r="BG50" s="201"/>
      <c r="BH50" s="794">
        <f>[1]従17!$BH$50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[1]従17!$CC$50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[1]従17!$J$51</f>
        <v>0</v>
      </c>
      <c r="K51" s="776"/>
      <c r="L51" s="776"/>
      <c r="M51" s="776"/>
      <c r="N51" s="776"/>
      <c r="O51" s="776"/>
      <c r="P51" s="776"/>
      <c r="Q51" s="776"/>
      <c r="R51" s="776"/>
      <c r="S51" s="776"/>
      <c r="T51" s="776"/>
      <c r="U51" s="776"/>
      <c r="V51" s="776"/>
      <c r="W51" s="776"/>
      <c r="X51" s="780">
        <f>[1]従17!$X$51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[1]従17!$Z$52</f>
        <v>0</v>
      </c>
      <c r="AA52" s="962"/>
      <c r="AB52" s="962"/>
      <c r="AC52" s="962"/>
      <c r="AD52" s="962"/>
      <c r="AE52" s="962"/>
      <c r="AF52" s="962"/>
      <c r="AG52" s="962"/>
      <c r="AH52" s="962"/>
      <c r="AI52" s="963"/>
      <c r="AJ52" s="768" t="str">
        <f>[1]従17!$AJ$52</f>
        <v>明・大
昭・平</v>
      </c>
      <c r="AK52" s="769"/>
      <c r="AL52" s="769"/>
      <c r="AM52" s="790">
        <f>[1]従17!$AM$52</f>
        <v>0</v>
      </c>
      <c r="AN52" s="790"/>
      <c r="AO52" s="790"/>
      <c r="AP52" s="208" t="s">
        <v>7</v>
      </c>
      <c r="AQ52" s="742">
        <f>[1]従17!$AQ$52</f>
        <v>0</v>
      </c>
      <c r="AR52" s="742"/>
      <c r="AS52" s="742"/>
      <c r="AT52" s="208" t="s">
        <v>7</v>
      </c>
      <c r="AU52" s="742">
        <f>[1]従17!$AU$52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[1]従17!$J$53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[1]従17!$AX$53</f>
        <v>0</v>
      </c>
      <c r="AY53" s="717"/>
      <c r="AZ53" s="717"/>
      <c r="BA53" s="717"/>
      <c r="BB53" s="717"/>
      <c r="BC53" s="717"/>
      <c r="BD53" s="717"/>
      <c r="BE53" s="717"/>
      <c r="BF53" s="163"/>
      <c r="BG53" s="163"/>
      <c r="BH53" s="786">
        <f>[1]従17!$BH$53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[1]従17!$CC$53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[1]従17!$J$54</f>
        <v>0</v>
      </c>
      <c r="K54" s="776"/>
      <c r="L54" s="776"/>
      <c r="M54" s="776"/>
      <c r="N54" s="776"/>
      <c r="O54" s="776"/>
      <c r="P54" s="776"/>
      <c r="Q54" s="776"/>
      <c r="R54" s="776"/>
      <c r="S54" s="776"/>
      <c r="T54" s="776"/>
      <c r="U54" s="776"/>
      <c r="V54" s="776"/>
      <c r="W54" s="776"/>
      <c r="X54" s="723">
        <f>[1]従17!$X$54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[1]従17!$Z$55</f>
        <v>0</v>
      </c>
      <c r="AA55" s="773"/>
      <c r="AB55" s="773"/>
      <c r="AC55" s="773"/>
      <c r="AD55" s="773"/>
      <c r="AE55" s="773"/>
      <c r="AF55" s="773"/>
      <c r="AG55" s="773"/>
      <c r="AH55" s="773"/>
      <c r="AI55" s="774"/>
      <c r="AJ55" s="735" t="str">
        <f>[1]従17!$AJ$55</f>
        <v>明・大
昭・平</v>
      </c>
      <c r="AK55" s="736"/>
      <c r="AL55" s="736"/>
      <c r="AM55" s="734">
        <f>[1]従17!$AM$55</f>
        <v>0</v>
      </c>
      <c r="AN55" s="734"/>
      <c r="AO55" s="734"/>
      <c r="AP55" s="209" t="s">
        <v>7</v>
      </c>
      <c r="AQ55" s="737">
        <f>[1]従17!$AQ$55</f>
        <v>0</v>
      </c>
      <c r="AR55" s="737"/>
      <c r="AS55" s="737"/>
      <c r="AT55" s="209" t="s">
        <v>7</v>
      </c>
      <c r="AU55" s="737">
        <f>[1]従17!$AU$55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E144" sqref="DE144"/>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[1]従18!$BL$6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[1]従18!$CO$6</f>
        <v>昭和</v>
      </c>
      <c r="CP6" s="917"/>
      <c r="CQ6" s="917"/>
      <c r="CR6" s="832">
        <f>[1]従18!$CR$6</f>
        <v>0</v>
      </c>
      <c r="CS6" s="898" t="s">
        <v>2</v>
      </c>
      <c r="CT6" s="832">
        <f>[1]従18!$CT$6</f>
        <v>0</v>
      </c>
      <c r="CU6" s="898" t="s">
        <v>19</v>
      </c>
      <c r="CV6" s="832">
        <f>[1]従18!$CV$6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[1]従18!$BL$7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[1]従18!$CH$7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[1]従18!$CO$8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[1]従18!$CO$9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[1]従18!$BQ$12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[1]従18!$BL$13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[1]従18!$H$19</f>
        <v>0</v>
      </c>
      <c r="I19" s="934"/>
      <c r="J19" s="934"/>
      <c r="K19" s="934"/>
      <c r="L19" s="934"/>
      <c r="M19" s="934"/>
      <c r="N19" s="934"/>
      <c r="O19" s="934"/>
      <c r="P19" s="934"/>
      <c r="Q19" s="934"/>
      <c r="R19" s="934"/>
      <c r="S19" s="934"/>
      <c r="T19" s="934"/>
      <c r="U19" s="934"/>
      <c r="V19" s="934"/>
      <c r="W19" s="934"/>
      <c r="X19" s="934"/>
      <c r="Y19" s="934"/>
      <c r="Z19" s="935"/>
      <c r="AA19" s="822">
        <f>[1]従18!$AA$19</f>
        <v>0</v>
      </c>
      <c r="AB19" s="822"/>
      <c r="AC19" s="822"/>
      <c r="AD19" s="822"/>
      <c r="AE19" s="822"/>
      <c r="AF19" s="822"/>
      <c r="AG19" s="822"/>
      <c r="AH19" s="822"/>
      <c r="AI19" s="822"/>
      <c r="AJ19" s="822"/>
      <c r="AK19" s="822"/>
      <c r="AL19" s="822"/>
      <c r="AM19" s="169"/>
      <c r="AN19" s="821">
        <f>[1]従18!$AN$19</f>
        <v>0</v>
      </c>
      <c r="AO19" s="822"/>
      <c r="AP19" s="822"/>
      <c r="AQ19" s="822"/>
      <c r="AR19" s="822"/>
      <c r="AS19" s="822"/>
      <c r="AT19" s="822"/>
      <c r="AU19" s="822"/>
      <c r="AV19" s="822"/>
      <c r="AW19" s="822"/>
      <c r="AX19" s="822"/>
      <c r="AY19" s="822"/>
      <c r="AZ19" s="181"/>
      <c r="BA19" s="822">
        <f>[1]従18!$BA$19</f>
        <v>0</v>
      </c>
      <c r="BB19" s="822"/>
      <c r="BC19" s="822"/>
      <c r="BD19" s="822"/>
      <c r="BE19" s="822"/>
      <c r="BF19" s="822"/>
      <c r="BG19" s="822"/>
      <c r="BH19" s="822"/>
      <c r="BI19" s="822"/>
      <c r="BJ19" s="822"/>
      <c r="BK19" s="822"/>
      <c r="BL19" s="169"/>
      <c r="BM19" s="821">
        <f>[1]従18!$BM$19</f>
        <v>0</v>
      </c>
      <c r="BN19" s="822"/>
      <c r="BO19" s="822"/>
      <c r="BP19" s="822"/>
      <c r="BQ19" s="822"/>
      <c r="BR19" s="822"/>
      <c r="BS19" s="822"/>
      <c r="BT19" s="181"/>
      <c r="BU19" s="821">
        <f>[1]従18!$BU$19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[1]従18!$I$24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[1]従18!$AX$24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[1]従18!$BW$24</f>
        <v>0</v>
      </c>
      <c r="BX24" s="795"/>
      <c r="BY24" s="795"/>
      <c r="BZ24" s="795"/>
      <c r="CA24" s="795"/>
      <c r="CB24" s="795"/>
      <c r="CC24" s="795"/>
      <c r="CD24" s="795"/>
      <c r="CE24" s="795"/>
      <c r="CF24" s="795"/>
      <c r="CG24" s="795"/>
      <c r="CH24" s="795"/>
      <c r="CI24" s="795"/>
      <c r="CJ24" s="795"/>
      <c r="CK24" s="795"/>
      <c r="CL24" s="796"/>
      <c r="CM24" s="800">
        <f>[1]従18!$CM$24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[1]従18!$I$25</f>
        <v>0</v>
      </c>
      <c r="J25" s="746"/>
      <c r="K25" s="746"/>
      <c r="L25" s="746"/>
      <c r="M25" s="746"/>
      <c r="N25" s="746"/>
      <c r="O25" s="746"/>
      <c r="P25" s="746"/>
      <c r="Q25" s="746"/>
      <c r="R25" s="746"/>
      <c r="S25" s="746"/>
      <c r="T25" s="746"/>
      <c r="U25" s="746"/>
      <c r="V25" s="746"/>
      <c r="W25" s="746"/>
      <c r="X25" s="723">
        <f>[1]従18!$X$25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[1]従18!$BH$25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[1]従18!$AJ$26</f>
        <v>明・大
昭・平</v>
      </c>
      <c r="AK26" s="769"/>
      <c r="AL26" s="769"/>
      <c r="AM26" s="790">
        <f>[1]従18!$AM$26</f>
        <v>0</v>
      </c>
      <c r="AN26" s="790"/>
      <c r="AO26" s="790"/>
      <c r="AP26" s="208" t="s">
        <v>7</v>
      </c>
      <c r="AQ26" s="742">
        <f>[1]従18!$AQ$26</f>
        <v>0</v>
      </c>
      <c r="AR26" s="742"/>
      <c r="AS26" s="742"/>
      <c r="AT26" s="208" t="s">
        <v>7</v>
      </c>
      <c r="AU26" s="742">
        <f>[1]従18!$AU$26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[1]従18!$J$27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[1]従18!$AX$27</f>
        <v>0</v>
      </c>
      <c r="AY27" s="717"/>
      <c r="AZ27" s="717"/>
      <c r="BA27" s="717"/>
      <c r="BB27" s="717"/>
      <c r="BC27" s="717"/>
      <c r="BD27" s="717"/>
      <c r="BE27" s="717"/>
      <c r="BF27" s="163"/>
      <c r="BG27" s="163"/>
      <c r="BH27" s="948" t="str">
        <f>[1]従18!$BH$27</f>
        <v xml:space="preserve">    16歳以上30歳未満
 □ 又は70歳以上</v>
      </c>
      <c r="BI27" s="949"/>
      <c r="BJ27" s="949"/>
      <c r="BK27" s="949"/>
      <c r="BL27" s="949"/>
      <c r="BM27" s="949"/>
      <c r="BN27" s="949"/>
      <c r="BO27" s="949"/>
      <c r="BP27" s="953" t="str">
        <f>[1]従18!$BP$27</f>
        <v>□ 留学</v>
      </c>
      <c r="BQ27" s="949"/>
      <c r="BR27" s="949"/>
      <c r="BS27" s="949"/>
      <c r="BT27" s="949"/>
      <c r="BU27" s="949"/>
      <c r="BV27" s="954"/>
      <c r="BW27" s="786">
        <f>[1]従18!$BW$27</f>
        <v>0</v>
      </c>
      <c r="BX27" s="787"/>
      <c r="BY27" s="787"/>
      <c r="BZ27" s="787"/>
      <c r="CA27" s="787"/>
      <c r="CB27" s="787"/>
      <c r="CC27" s="787"/>
      <c r="CD27" s="787"/>
      <c r="CE27" s="787"/>
      <c r="CF27" s="787"/>
      <c r="CG27" s="787"/>
      <c r="CH27" s="787"/>
      <c r="CI27" s="787"/>
      <c r="CJ27" s="787"/>
      <c r="CK27" s="787"/>
      <c r="CL27" s="788"/>
      <c r="CM27" s="785">
        <f>[1]従18!$CM$27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[1]従18!$J$28</f>
        <v>0</v>
      </c>
      <c r="K28" s="776"/>
      <c r="L28" s="776"/>
      <c r="M28" s="776"/>
      <c r="N28" s="776"/>
      <c r="O28" s="776"/>
      <c r="P28" s="776"/>
      <c r="Q28" s="776"/>
      <c r="R28" s="776"/>
      <c r="S28" s="776"/>
      <c r="T28" s="776"/>
      <c r="U28" s="776"/>
      <c r="V28" s="776"/>
      <c r="W28" s="776"/>
      <c r="X28" s="780">
        <f>[1]従18!$X$28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[1]従18!$Z$29</f>
        <v>0</v>
      </c>
      <c r="AA29" s="762"/>
      <c r="AB29" s="762"/>
      <c r="AC29" s="762"/>
      <c r="AD29" s="762"/>
      <c r="AE29" s="762"/>
      <c r="AF29" s="762"/>
      <c r="AG29" s="762"/>
      <c r="AH29" s="762"/>
      <c r="AI29" s="763"/>
      <c r="AJ29" s="768" t="str">
        <f>[1]従18!$AJ$29</f>
        <v>明・大
昭・平</v>
      </c>
      <c r="AK29" s="769"/>
      <c r="AL29" s="769"/>
      <c r="AM29" s="790">
        <f>[1]従18!$AM$29</f>
        <v>0</v>
      </c>
      <c r="AN29" s="790"/>
      <c r="AO29" s="790"/>
      <c r="AP29" s="208" t="s">
        <v>7</v>
      </c>
      <c r="AQ29" s="742">
        <f>[1]従18!$AQ$29</f>
        <v>0</v>
      </c>
      <c r="AR29" s="742"/>
      <c r="AS29" s="742"/>
      <c r="AT29" s="208" t="s">
        <v>7</v>
      </c>
      <c r="AU29" s="742">
        <f>[1]従18!$AU$29</f>
        <v>0</v>
      </c>
      <c r="AV29" s="742"/>
      <c r="AW29" s="789"/>
      <c r="AX29" s="717"/>
      <c r="AY29" s="717"/>
      <c r="AZ29" s="717"/>
      <c r="BA29" s="717"/>
      <c r="BB29" s="717"/>
      <c r="BC29" s="717"/>
      <c r="BD29" s="717"/>
      <c r="BE29" s="717"/>
      <c r="BF29" s="733" t="s">
        <v>141</v>
      </c>
      <c r="BG29" s="733"/>
      <c r="BH29" s="948" t="str">
        <f>[1]従18!$BH$29</f>
        <v xml:space="preserve"> □ 障害者</v>
      </c>
      <c r="BI29" s="949"/>
      <c r="BJ29" s="949"/>
      <c r="BK29" s="949"/>
      <c r="BL29" s="949"/>
      <c r="BM29" s="949"/>
      <c r="BN29" s="949"/>
      <c r="BO29" s="949"/>
      <c r="BP29" s="949" t="str">
        <f>[1]従18!$BP$29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[1]従18!$J$30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[1]従18!$AX$30</f>
        <v>0</v>
      </c>
      <c r="AY30" s="716"/>
      <c r="AZ30" s="716"/>
      <c r="BA30" s="716"/>
      <c r="BB30" s="716"/>
      <c r="BC30" s="716"/>
      <c r="BD30" s="716"/>
      <c r="BE30" s="716"/>
      <c r="BF30" s="201"/>
      <c r="BG30" s="201"/>
      <c r="BH30" s="956" t="str">
        <f>[1]従18!$BH$30</f>
        <v xml:space="preserve">    16歳以上30歳未満
 □ 又は70歳以上</v>
      </c>
      <c r="BI30" s="957"/>
      <c r="BJ30" s="957"/>
      <c r="BK30" s="957"/>
      <c r="BL30" s="957"/>
      <c r="BM30" s="957"/>
      <c r="BN30" s="957"/>
      <c r="BO30" s="957"/>
      <c r="BP30" s="958" t="str">
        <f>[1]従18!$BP$30</f>
        <v>□ 留学</v>
      </c>
      <c r="BQ30" s="957"/>
      <c r="BR30" s="957"/>
      <c r="BS30" s="957"/>
      <c r="BT30" s="957"/>
      <c r="BU30" s="957"/>
      <c r="BV30" s="959"/>
      <c r="BW30" s="794">
        <f>[1]従18!$BW$30</f>
        <v>0</v>
      </c>
      <c r="BX30" s="795"/>
      <c r="BY30" s="795"/>
      <c r="BZ30" s="795"/>
      <c r="CA30" s="795"/>
      <c r="CB30" s="795"/>
      <c r="CC30" s="795"/>
      <c r="CD30" s="795"/>
      <c r="CE30" s="795"/>
      <c r="CF30" s="795"/>
      <c r="CG30" s="795"/>
      <c r="CH30" s="795"/>
      <c r="CI30" s="795"/>
      <c r="CJ30" s="795"/>
      <c r="CK30" s="795"/>
      <c r="CL30" s="796"/>
      <c r="CM30" s="800">
        <f>[1]従18!$CM$30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[1]従18!$J$31</f>
        <v>0</v>
      </c>
      <c r="K31" s="776"/>
      <c r="L31" s="776"/>
      <c r="M31" s="776"/>
      <c r="N31" s="776"/>
      <c r="O31" s="776"/>
      <c r="P31" s="776"/>
      <c r="Q31" s="776"/>
      <c r="R31" s="776"/>
      <c r="S31" s="776"/>
      <c r="T31" s="776"/>
      <c r="U31" s="776"/>
      <c r="V31" s="776"/>
      <c r="W31" s="776"/>
      <c r="X31" s="723">
        <f>[1]従18!$X$31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[1]従18!$Z$32</f>
        <v>0</v>
      </c>
      <c r="AA32" s="762"/>
      <c r="AB32" s="762"/>
      <c r="AC32" s="762"/>
      <c r="AD32" s="762"/>
      <c r="AE32" s="762"/>
      <c r="AF32" s="762"/>
      <c r="AG32" s="762"/>
      <c r="AH32" s="762"/>
      <c r="AI32" s="763"/>
      <c r="AJ32" s="768" t="str">
        <f>[1]従18!$AJ$32</f>
        <v>明・大
昭・平</v>
      </c>
      <c r="AK32" s="769"/>
      <c r="AL32" s="769"/>
      <c r="AM32" s="790">
        <f>[1]従18!$AM$32</f>
        <v>0</v>
      </c>
      <c r="AN32" s="790"/>
      <c r="AO32" s="790"/>
      <c r="AP32" s="208" t="s">
        <v>7</v>
      </c>
      <c r="AQ32" s="742">
        <f>[1]従18!$AQ$32</f>
        <v>0</v>
      </c>
      <c r="AR32" s="742"/>
      <c r="AS32" s="742"/>
      <c r="AT32" s="208" t="s">
        <v>7</v>
      </c>
      <c r="AU32" s="742">
        <f>[1]従18!$AU$32</f>
        <v>0</v>
      </c>
      <c r="AV32" s="742"/>
      <c r="AW32" s="789"/>
      <c r="AX32" s="718"/>
      <c r="AY32" s="718"/>
      <c r="AZ32" s="718"/>
      <c r="BA32" s="718"/>
      <c r="BB32" s="718"/>
      <c r="BC32" s="718"/>
      <c r="BD32" s="718"/>
      <c r="BE32" s="718"/>
      <c r="BF32" s="732" t="s">
        <v>141</v>
      </c>
      <c r="BG32" s="732"/>
      <c r="BH32" s="729" t="str">
        <f>[1]従18!$BH$32</f>
        <v xml:space="preserve"> □ 障害者</v>
      </c>
      <c r="BI32" s="730"/>
      <c r="BJ32" s="730"/>
      <c r="BK32" s="730"/>
      <c r="BL32" s="730"/>
      <c r="BM32" s="730"/>
      <c r="BN32" s="730"/>
      <c r="BO32" s="730"/>
      <c r="BP32" s="730" t="str">
        <f>[1]従18!$BP$32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[1]従18!$J$33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[1]従18!$AX$33</f>
        <v>0</v>
      </c>
      <c r="AY33" s="717"/>
      <c r="AZ33" s="717"/>
      <c r="BA33" s="717"/>
      <c r="BB33" s="717"/>
      <c r="BC33" s="717"/>
      <c r="BD33" s="717"/>
      <c r="BE33" s="717"/>
      <c r="BF33" s="163"/>
      <c r="BG33" s="163"/>
      <c r="BH33" s="948" t="str">
        <f>[1]従18!$BH$33</f>
        <v xml:space="preserve">    16歳以上30歳未満
 □ 又は70歳以上</v>
      </c>
      <c r="BI33" s="949"/>
      <c r="BJ33" s="949"/>
      <c r="BK33" s="949"/>
      <c r="BL33" s="949"/>
      <c r="BM33" s="949"/>
      <c r="BN33" s="949"/>
      <c r="BO33" s="949"/>
      <c r="BP33" s="953" t="str">
        <f>[1]従18!$BP$33</f>
        <v>□ 留学</v>
      </c>
      <c r="BQ33" s="949"/>
      <c r="BR33" s="949"/>
      <c r="BS33" s="949"/>
      <c r="BT33" s="949"/>
      <c r="BU33" s="949"/>
      <c r="BV33" s="954"/>
      <c r="BW33" s="786">
        <f>[1]従18!$BW$33</f>
        <v>0</v>
      </c>
      <c r="BX33" s="787"/>
      <c r="BY33" s="787"/>
      <c r="BZ33" s="787"/>
      <c r="CA33" s="787"/>
      <c r="CB33" s="787"/>
      <c r="CC33" s="787"/>
      <c r="CD33" s="787"/>
      <c r="CE33" s="787"/>
      <c r="CF33" s="787"/>
      <c r="CG33" s="787"/>
      <c r="CH33" s="787"/>
      <c r="CI33" s="787"/>
      <c r="CJ33" s="787"/>
      <c r="CK33" s="787"/>
      <c r="CL33" s="788"/>
      <c r="CM33" s="785">
        <f>[1]従18!$CM$33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[1]従18!$J$34</f>
        <v>0</v>
      </c>
      <c r="K34" s="776"/>
      <c r="L34" s="776"/>
      <c r="M34" s="776"/>
      <c r="N34" s="776"/>
      <c r="O34" s="776"/>
      <c r="P34" s="776"/>
      <c r="Q34" s="776"/>
      <c r="R34" s="776"/>
      <c r="S34" s="776"/>
      <c r="T34" s="776"/>
      <c r="U34" s="776"/>
      <c r="V34" s="776"/>
      <c r="W34" s="776"/>
      <c r="X34" s="780">
        <f>[1]従18!$X$34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[1]従18!$Z$35</f>
        <v>0</v>
      </c>
      <c r="AA35" s="765"/>
      <c r="AB35" s="765"/>
      <c r="AC35" s="765"/>
      <c r="AD35" s="765"/>
      <c r="AE35" s="765"/>
      <c r="AF35" s="765"/>
      <c r="AG35" s="765"/>
      <c r="AH35" s="765"/>
      <c r="AI35" s="766"/>
      <c r="AJ35" s="735" t="str">
        <f>[1]従18!$AJ$35</f>
        <v>明・大
昭・平</v>
      </c>
      <c r="AK35" s="736"/>
      <c r="AL35" s="736"/>
      <c r="AM35" s="734">
        <f>[1]従18!$AM$35</f>
        <v>0</v>
      </c>
      <c r="AN35" s="734"/>
      <c r="AO35" s="734"/>
      <c r="AP35" s="209" t="s">
        <v>7</v>
      </c>
      <c r="AQ35" s="737">
        <f>[1]従18!$AQ$35</f>
        <v>0</v>
      </c>
      <c r="AR35" s="737"/>
      <c r="AS35" s="737"/>
      <c r="AT35" s="209" t="s">
        <v>7</v>
      </c>
      <c r="AU35" s="737">
        <f>[1]従18!$AU$35</f>
        <v>0</v>
      </c>
      <c r="AV35" s="737"/>
      <c r="AW35" s="738"/>
      <c r="AX35" s="717"/>
      <c r="AY35" s="717"/>
      <c r="AZ35" s="717"/>
      <c r="BA35" s="717"/>
      <c r="BB35" s="717"/>
      <c r="BC35" s="717"/>
      <c r="BD35" s="717"/>
      <c r="BE35" s="717"/>
      <c r="BF35" s="733" t="s">
        <v>141</v>
      </c>
      <c r="BG35" s="733"/>
      <c r="BH35" s="948" t="str">
        <f>[1]従18!$BH$35</f>
        <v xml:space="preserve"> □ 障害者</v>
      </c>
      <c r="BI35" s="949"/>
      <c r="BJ35" s="949"/>
      <c r="BK35" s="949"/>
      <c r="BL35" s="949"/>
      <c r="BM35" s="949"/>
      <c r="BN35" s="949"/>
      <c r="BO35" s="949"/>
      <c r="BP35" s="949" t="str">
        <f>[1]従18!$BP$35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[1]従18!$J$36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[1]従18!$AX$36</f>
        <v>0</v>
      </c>
      <c r="AY36" s="716"/>
      <c r="AZ36" s="716"/>
      <c r="BA36" s="716"/>
      <c r="BB36" s="716"/>
      <c r="BC36" s="716"/>
      <c r="BD36" s="716"/>
      <c r="BE36" s="716"/>
      <c r="BF36" s="201"/>
      <c r="BG36" s="201"/>
      <c r="BH36" s="956" t="str">
        <f>[1]従18!$BH$36</f>
        <v xml:space="preserve">    16歳以上30歳未満
 □ 又は70歳以上</v>
      </c>
      <c r="BI36" s="957"/>
      <c r="BJ36" s="957"/>
      <c r="BK36" s="957"/>
      <c r="BL36" s="957"/>
      <c r="BM36" s="957"/>
      <c r="BN36" s="957"/>
      <c r="BO36" s="957"/>
      <c r="BP36" s="958" t="str">
        <f>[1]従18!$BP$36</f>
        <v>□ 留学</v>
      </c>
      <c r="BQ36" s="957"/>
      <c r="BR36" s="957"/>
      <c r="BS36" s="957"/>
      <c r="BT36" s="957"/>
      <c r="BU36" s="957"/>
      <c r="BV36" s="959"/>
      <c r="BW36" s="794">
        <f>[1]従18!$BW$36</f>
        <v>0</v>
      </c>
      <c r="BX36" s="795"/>
      <c r="BY36" s="795"/>
      <c r="BZ36" s="795"/>
      <c r="CA36" s="795"/>
      <c r="CB36" s="795"/>
      <c r="CC36" s="795"/>
      <c r="CD36" s="795"/>
      <c r="CE36" s="795"/>
      <c r="CF36" s="795"/>
      <c r="CG36" s="795"/>
      <c r="CH36" s="795"/>
      <c r="CI36" s="795"/>
      <c r="CJ36" s="795"/>
      <c r="CK36" s="795"/>
      <c r="CL36" s="796"/>
      <c r="CM36" s="800">
        <f>[1]従18!$CM$36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[1]従18!$J$37</f>
        <v>0</v>
      </c>
      <c r="K37" s="776"/>
      <c r="L37" s="776"/>
      <c r="M37" s="776"/>
      <c r="N37" s="776"/>
      <c r="O37" s="776"/>
      <c r="P37" s="776"/>
      <c r="Q37" s="776"/>
      <c r="R37" s="776"/>
      <c r="S37" s="776"/>
      <c r="T37" s="776"/>
      <c r="U37" s="776"/>
      <c r="V37" s="776"/>
      <c r="W37" s="776"/>
      <c r="X37" s="780">
        <f>[1]従18!$X$37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[1]従18!$Z$38</f>
        <v>0</v>
      </c>
      <c r="AA38" s="765"/>
      <c r="AB38" s="765"/>
      <c r="AC38" s="765"/>
      <c r="AD38" s="765"/>
      <c r="AE38" s="765"/>
      <c r="AF38" s="765"/>
      <c r="AG38" s="765"/>
      <c r="AH38" s="765"/>
      <c r="AI38" s="766"/>
      <c r="AJ38" s="735" t="str">
        <f>[1]従18!$AJ$38</f>
        <v>明・大
昭・平</v>
      </c>
      <c r="AK38" s="736"/>
      <c r="AL38" s="736"/>
      <c r="AM38" s="734">
        <f>[1]従18!$AM$38</f>
        <v>0</v>
      </c>
      <c r="AN38" s="734"/>
      <c r="AO38" s="734"/>
      <c r="AP38" s="209" t="s">
        <v>7</v>
      </c>
      <c r="AQ38" s="737">
        <f>[1]従18!$AQ$38</f>
        <v>0</v>
      </c>
      <c r="AR38" s="737"/>
      <c r="AS38" s="737"/>
      <c r="AT38" s="209" t="s">
        <v>7</v>
      </c>
      <c r="AU38" s="737">
        <f>[1]従18!$AU$38</f>
        <v>0</v>
      </c>
      <c r="AV38" s="737"/>
      <c r="AW38" s="738"/>
      <c r="AX38" s="718"/>
      <c r="AY38" s="718"/>
      <c r="AZ38" s="718"/>
      <c r="BA38" s="718"/>
      <c r="BB38" s="718"/>
      <c r="BC38" s="718"/>
      <c r="BD38" s="718"/>
      <c r="BE38" s="718"/>
      <c r="BF38" s="732" t="s">
        <v>141</v>
      </c>
      <c r="BG38" s="812"/>
      <c r="BH38" s="729" t="str">
        <f>[1]従18!$BH$38</f>
        <v xml:space="preserve"> □ 障害者</v>
      </c>
      <c r="BI38" s="730"/>
      <c r="BJ38" s="730"/>
      <c r="BK38" s="730"/>
      <c r="BL38" s="730"/>
      <c r="BM38" s="730"/>
      <c r="BN38" s="730"/>
      <c r="BO38" s="730"/>
      <c r="BP38" s="730" t="str">
        <f>[1]従18!$BP$38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[1]従18!$J$39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[1]従18!$AX$39</f>
        <v>0</v>
      </c>
      <c r="AY39" s="717"/>
      <c r="AZ39" s="717"/>
      <c r="BA39" s="717"/>
      <c r="BB39" s="717"/>
      <c r="BC39" s="717"/>
      <c r="BD39" s="717"/>
      <c r="BE39" s="717"/>
      <c r="BF39" s="163"/>
      <c r="BG39" s="163"/>
      <c r="BH39" s="948" t="str">
        <f>[1]従18!$BH$39</f>
        <v xml:space="preserve">    16歳以上30歳未満
 □ 又は70歳以上</v>
      </c>
      <c r="BI39" s="949"/>
      <c r="BJ39" s="949"/>
      <c r="BK39" s="949"/>
      <c r="BL39" s="949"/>
      <c r="BM39" s="949"/>
      <c r="BN39" s="949"/>
      <c r="BO39" s="949"/>
      <c r="BP39" s="953" t="str">
        <f>[1]従18!$BP$39</f>
        <v>□ 留学</v>
      </c>
      <c r="BQ39" s="949"/>
      <c r="BR39" s="949"/>
      <c r="BS39" s="949"/>
      <c r="BT39" s="949"/>
      <c r="BU39" s="949"/>
      <c r="BV39" s="954"/>
      <c r="BW39" s="786">
        <f>[1]従18!$BW$39</f>
        <v>0</v>
      </c>
      <c r="BX39" s="787"/>
      <c r="BY39" s="787"/>
      <c r="BZ39" s="787"/>
      <c r="CA39" s="787"/>
      <c r="CB39" s="787"/>
      <c r="CC39" s="787"/>
      <c r="CD39" s="787"/>
      <c r="CE39" s="787"/>
      <c r="CF39" s="787"/>
      <c r="CG39" s="787"/>
      <c r="CH39" s="787"/>
      <c r="CI39" s="787"/>
      <c r="CJ39" s="787"/>
      <c r="CK39" s="787"/>
      <c r="CL39" s="788"/>
      <c r="CM39" s="785">
        <f>[1]従18!$CM$39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[1]従18!$J$40</f>
        <v>0</v>
      </c>
      <c r="K40" s="776"/>
      <c r="L40" s="776"/>
      <c r="M40" s="776"/>
      <c r="N40" s="776"/>
      <c r="O40" s="776"/>
      <c r="P40" s="776"/>
      <c r="Q40" s="776"/>
      <c r="R40" s="776"/>
      <c r="S40" s="776"/>
      <c r="T40" s="776"/>
      <c r="U40" s="776"/>
      <c r="V40" s="776"/>
      <c r="W40" s="776"/>
      <c r="X40" s="780">
        <f>[1]従18!$X$40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[1]従18!$Z$41</f>
        <v>0</v>
      </c>
      <c r="AA41" s="765"/>
      <c r="AB41" s="765"/>
      <c r="AC41" s="765"/>
      <c r="AD41" s="765"/>
      <c r="AE41" s="765"/>
      <c r="AF41" s="765"/>
      <c r="AG41" s="765"/>
      <c r="AH41" s="765"/>
      <c r="AI41" s="766"/>
      <c r="AJ41" s="735" t="str">
        <f>[1]従18!$AJ$41</f>
        <v>明・大
昭・平</v>
      </c>
      <c r="AK41" s="736"/>
      <c r="AL41" s="736"/>
      <c r="AM41" s="734">
        <f>[1]従18!$AM$41</f>
        <v>0</v>
      </c>
      <c r="AN41" s="734"/>
      <c r="AO41" s="734"/>
      <c r="AP41" s="209" t="s">
        <v>7</v>
      </c>
      <c r="AQ41" s="737">
        <f>[1]従18!$AQ$41</f>
        <v>0</v>
      </c>
      <c r="AR41" s="737"/>
      <c r="AS41" s="737"/>
      <c r="AT41" s="209" t="s">
        <v>7</v>
      </c>
      <c r="AU41" s="737">
        <f>[1]従18!$AU$41</f>
        <v>0</v>
      </c>
      <c r="AV41" s="737"/>
      <c r="AW41" s="738"/>
      <c r="AX41" s="955"/>
      <c r="AY41" s="955"/>
      <c r="AZ41" s="955"/>
      <c r="BA41" s="955"/>
      <c r="BB41" s="955"/>
      <c r="BC41" s="955"/>
      <c r="BD41" s="955"/>
      <c r="BE41" s="955"/>
      <c r="BF41" s="732" t="s">
        <v>141</v>
      </c>
      <c r="BG41" s="812"/>
      <c r="BH41" s="948" t="str">
        <f>[1]従18!$BH$41</f>
        <v xml:space="preserve"> □ 障害者</v>
      </c>
      <c r="BI41" s="949"/>
      <c r="BJ41" s="949"/>
      <c r="BK41" s="949"/>
      <c r="BL41" s="949"/>
      <c r="BM41" s="949"/>
      <c r="BN41" s="949"/>
      <c r="BO41" s="949"/>
      <c r="BP41" s="949" t="str">
        <f>[1]従18!$BP$41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[1]従18!$I$44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[1]従18!$AX$44</f>
        <v>0</v>
      </c>
      <c r="AY44" s="716"/>
      <c r="AZ44" s="716"/>
      <c r="BA44" s="716"/>
      <c r="BB44" s="716"/>
      <c r="BC44" s="716"/>
      <c r="BD44" s="716"/>
      <c r="BE44" s="716"/>
      <c r="BF44" s="201"/>
      <c r="BG44" s="201"/>
      <c r="BH44" s="794">
        <f>[1]従18!$BH$44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[1]従18!$CC$44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[1]従18!$I$45</f>
        <v>0</v>
      </c>
      <c r="J45" s="746"/>
      <c r="K45" s="746"/>
      <c r="L45" s="746"/>
      <c r="M45" s="746"/>
      <c r="N45" s="746"/>
      <c r="O45" s="746"/>
      <c r="P45" s="746"/>
      <c r="Q45" s="746"/>
      <c r="R45" s="746"/>
      <c r="S45" s="746"/>
      <c r="T45" s="746"/>
      <c r="U45" s="746"/>
      <c r="V45" s="746"/>
      <c r="W45" s="746"/>
      <c r="X45" s="723">
        <f>[1]従18!$X$45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[1]従18!$AJ$46</f>
        <v>明・大
昭・平</v>
      </c>
      <c r="AK46" s="769"/>
      <c r="AL46" s="769"/>
      <c r="AM46" s="790">
        <f>[1]従18!$AM$46</f>
        <v>0</v>
      </c>
      <c r="AN46" s="790"/>
      <c r="AO46" s="790"/>
      <c r="AP46" s="208" t="s">
        <v>7</v>
      </c>
      <c r="AQ46" s="742">
        <f>[1]従18!$AQ$46</f>
        <v>0</v>
      </c>
      <c r="AR46" s="742"/>
      <c r="AS46" s="742"/>
      <c r="AT46" s="208" t="s">
        <v>7</v>
      </c>
      <c r="AU46" s="742">
        <f>[1]従18!$AU$46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[1]従18!$J$47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[1]従18!$AX$47</f>
        <v>0</v>
      </c>
      <c r="AY47" s="717"/>
      <c r="AZ47" s="717"/>
      <c r="BA47" s="717"/>
      <c r="BB47" s="717"/>
      <c r="BC47" s="717"/>
      <c r="BD47" s="717"/>
      <c r="BE47" s="717"/>
      <c r="BF47" s="163"/>
      <c r="BG47" s="163"/>
      <c r="BH47" s="786">
        <f>[1]従18!$BH$47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[1]従18!$CC$47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[1]従18!$J$48</f>
        <v>0</v>
      </c>
      <c r="K48" s="776"/>
      <c r="L48" s="776"/>
      <c r="M48" s="776"/>
      <c r="N48" s="776"/>
      <c r="O48" s="776"/>
      <c r="P48" s="776"/>
      <c r="Q48" s="776"/>
      <c r="R48" s="776"/>
      <c r="S48" s="776"/>
      <c r="T48" s="776"/>
      <c r="U48" s="776"/>
      <c r="V48" s="776"/>
      <c r="W48" s="776"/>
      <c r="X48" s="780">
        <f>[1]従18!$X$48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[1]従18!$Z$49</f>
        <v>0</v>
      </c>
      <c r="AA49" s="962"/>
      <c r="AB49" s="962"/>
      <c r="AC49" s="962"/>
      <c r="AD49" s="962"/>
      <c r="AE49" s="962"/>
      <c r="AF49" s="962"/>
      <c r="AG49" s="962"/>
      <c r="AH49" s="962"/>
      <c r="AI49" s="963"/>
      <c r="AJ49" s="768" t="str">
        <f>[1]従18!$AJ$49</f>
        <v>明・大
昭・平</v>
      </c>
      <c r="AK49" s="769"/>
      <c r="AL49" s="769"/>
      <c r="AM49" s="790">
        <f>[1]従18!$AM$49</f>
        <v>0</v>
      </c>
      <c r="AN49" s="790"/>
      <c r="AO49" s="790"/>
      <c r="AP49" s="208" t="s">
        <v>7</v>
      </c>
      <c r="AQ49" s="742">
        <f>[1]従18!$AQ$49</f>
        <v>0</v>
      </c>
      <c r="AR49" s="742"/>
      <c r="AS49" s="742"/>
      <c r="AT49" s="208" t="s">
        <v>7</v>
      </c>
      <c r="AU49" s="742">
        <f>[1]従18!$AU$49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[1]従18!$J$50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[1]従18!$AX$50</f>
        <v>0</v>
      </c>
      <c r="AY50" s="716"/>
      <c r="AZ50" s="716"/>
      <c r="BA50" s="716"/>
      <c r="BB50" s="716"/>
      <c r="BC50" s="716"/>
      <c r="BD50" s="716"/>
      <c r="BE50" s="716"/>
      <c r="BF50" s="201"/>
      <c r="BG50" s="201"/>
      <c r="BH50" s="794">
        <f>[1]従18!$BH$50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[1]従18!$CC$50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[1]従18!$J$51</f>
        <v>0</v>
      </c>
      <c r="K51" s="776"/>
      <c r="L51" s="776"/>
      <c r="M51" s="776"/>
      <c r="N51" s="776"/>
      <c r="O51" s="776"/>
      <c r="P51" s="776"/>
      <c r="Q51" s="776"/>
      <c r="R51" s="776"/>
      <c r="S51" s="776"/>
      <c r="T51" s="776"/>
      <c r="U51" s="776"/>
      <c r="V51" s="776"/>
      <c r="W51" s="776"/>
      <c r="X51" s="780">
        <f>[1]従18!$X$51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[1]従18!$Z$52</f>
        <v>0</v>
      </c>
      <c r="AA52" s="962"/>
      <c r="AB52" s="962"/>
      <c r="AC52" s="962"/>
      <c r="AD52" s="962"/>
      <c r="AE52" s="962"/>
      <c r="AF52" s="962"/>
      <c r="AG52" s="962"/>
      <c r="AH52" s="962"/>
      <c r="AI52" s="963"/>
      <c r="AJ52" s="768" t="str">
        <f>[1]従18!$AJ$52</f>
        <v>明・大
昭・平</v>
      </c>
      <c r="AK52" s="769"/>
      <c r="AL52" s="769"/>
      <c r="AM52" s="790">
        <f>[1]従18!$AM$52</f>
        <v>0</v>
      </c>
      <c r="AN52" s="790"/>
      <c r="AO52" s="790"/>
      <c r="AP52" s="208" t="s">
        <v>7</v>
      </c>
      <c r="AQ52" s="742">
        <f>[1]従18!$AQ$52</f>
        <v>0</v>
      </c>
      <c r="AR52" s="742"/>
      <c r="AS52" s="742"/>
      <c r="AT52" s="208" t="s">
        <v>7</v>
      </c>
      <c r="AU52" s="742">
        <f>[1]従18!$AU$52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[1]従18!$J$53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[1]従18!$AX$53</f>
        <v>0</v>
      </c>
      <c r="AY53" s="717"/>
      <c r="AZ53" s="717"/>
      <c r="BA53" s="717"/>
      <c r="BB53" s="717"/>
      <c r="BC53" s="717"/>
      <c r="BD53" s="717"/>
      <c r="BE53" s="717"/>
      <c r="BF53" s="163"/>
      <c r="BG53" s="163"/>
      <c r="BH53" s="786">
        <f>[1]従18!$BH$53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[1]従18!$CC$53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[1]従18!$J$54</f>
        <v>0</v>
      </c>
      <c r="K54" s="776"/>
      <c r="L54" s="776"/>
      <c r="M54" s="776"/>
      <c r="N54" s="776"/>
      <c r="O54" s="776"/>
      <c r="P54" s="776"/>
      <c r="Q54" s="776"/>
      <c r="R54" s="776"/>
      <c r="S54" s="776"/>
      <c r="T54" s="776"/>
      <c r="U54" s="776"/>
      <c r="V54" s="776"/>
      <c r="W54" s="776"/>
      <c r="X54" s="723">
        <f>[1]従18!$X$54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[1]従18!$Z$55</f>
        <v>0</v>
      </c>
      <c r="AA55" s="773"/>
      <c r="AB55" s="773"/>
      <c r="AC55" s="773"/>
      <c r="AD55" s="773"/>
      <c r="AE55" s="773"/>
      <c r="AF55" s="773"/>
      <c r="AG55" s="773"/>
      <c r="AH55" s="773"/>
      <c r="AI55" s="774"/>
      <c r="AJ55" s="735" t="str">
        <f>[1]従18!$AJ$55</f>
        <v>明・大
昭・平</v>
      </c>
      <c r="AK55" s="736"/>
      <c r="AL55" s="736"/>
      <c r="AM55" s="734">
        <f>[1]従18!$AM$55</f>
        <v>0</v>
      </c>
      <c r="AN55" s="734"/>
      <c r="AO55" s="734"/>
      <c r="AP55" s="209" t="s">
        <v>7</v>
      </c>
      <c r="AQ55" s="737">
        <f>[1]従18!$AQ$55</f>
        <v>0</v>
      </c>
      <c r="AR55" s="737"/>
      <c r="AS55" s="737"/>
      <c r="AT55" s="209" t="s">
        <v>7</v>
      </c>
      <c r="AU55" s="737">
        <f>[1]従18!$AU$55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Z123" sqref="CZ123"/>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[1]従19!$BL$6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[1]従19!$CO$6</f>
        <v>昭和</v>
      </c>
      <c r="CP6" s="917"/>
      <c r="CQ6" s="917"/>
      <c r="CR6" s="832">
        <f>[1]従19!$CR$6</f>
        <v>0</v>
      </c>
      <c r="CS6" s="898" t="s">
        <v>2</v>
      </c>
      <c r="CT6" s="832">
        <f>[1]従19!$CT$6</f>
        <v>0</v>
      </c>
      <c r="CU6" s="898" t="s">
        <v>19</v>
      </c>
      <c r="CV6" s="832">
        <f>[1]従19!$CV$6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[1]従19!$BL$7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[1]従19!$CH$7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[1]従19!$CO$8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[1]従19!$CO$9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[1]従19!$BQ$12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[1]従19!$BL$13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[1]従19!$H$19</f>
        <v>0</v>
      </c>
      <c r="I19" s="934"/>
      <c r="J19" s="934"/>
      <c r="K19" s="934"/>
      <c r="L19" s="934"/>
      <c r="M19" s="934"/>
      <c r="N19" s="934"/>
      <c r="O19" s="934"/>
      <c r="P19" s="934"/>
      <c r="Q19" s="934"/>
      <c r="R19" s="934"/>
      <c r="S19" s="934"/>
      <c r="T19" s="934"/>
      <c r="U19" s="934"/>
      <c r="V19" s="934"/>
      <c r="W19" s="934"/>
      <c r="X19" s="934"/>
      <c r="Y19" s="934"/>
      <c r="Z19" s="935"/>
      <c r="AA19" s="822">
        <f>[1]従19!$AA$19</f>
        <v>0</v>
      </c>
      <c r="AB19" s="822"/>
      <c r="AC19" s="822"/>
      <c r="AD19" s="822"/>
      <c r="AE19" s="822"/>
      <c r="AF19" s="822"/>
      <c r="AG19" s="822"/>
      <c r="AH19" s="822"/>
      <c r="AI19" s="822"/>
      <c r="AJ19" s="822"/>
      <c r="AK19" s="822"/>
      <c r="AL19" s="822"/>
      <c r="AM19" s="169"/>
      <c r="AN19" s="821">
        <f>[1]従19!$AN$19</f>
        <v>0</v>
      </c>
      <c r="AO19" s="822"/>
      <c r="AP19" s="822"/>
      <c r="AQ19" s="822"/>
      <c r="AR19" s="822"/>
      <c r="AS19" s="822"/>
      <c r="AT19" s="822"/>
      <c r="AU19" s="822"/>
      <c r="AV19" s="822"/>
      <c r="AW19" s="822"/>
      <c r="AX19" s="822"/>
      <c r="AY19" s="822"/>
      <c r="AZ19" s="181"/>
      <c r="BA19" s="822">
        <f>[1]従19!$BA$19</f>
        <v>0</v>
      </c>
      <c r="BB19" s="822"/>
      <c r="BC19" s="822"/>
      <c r="BD19" s="822"/>
      <c r="BE19" s="822"/>
      <c r="BF19" s="822"/>
      <c r="BG19" s="822"/>
      <c r="BH19" s="822"/>
      <c r="BI19" s="822"/>
      <c r="BJ19" s="822"/>
      <c r="BK19" s="822"/>
      <c r="BL19" s="169"/>
      <c r="BM19" s="821">
        <f>[1]従19!$BM$19</f>
        <v>0</v>
      </c>
      <c r="BN19" s="822"/>
      <c r="BO19" s="822"/>
      <c r="BP19" s="822"/>
      <c r="BQ19" s="822"/>
      <c r="BR19" s="822"/>
      <c r="BS19" s="822"/>
      <c r="BT19" s="181"/>
      <c r="BU19" s="821">
        <f>[1]従19!$BU$19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[1]従19!$I$24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[1]従19!$AX$24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[1]従19!$BW$24</f>
        <v>0</v>
      </c>
      <c r="BX24" s="795"/>
      <c r="BY24" s="795"/>
      <c r="BZ24" s="795"/>
      <c r="CA24" s="795"/>
      <c r="CB24" s="795"/>
      <c r="CC24" s="795"/>
      <c r="CD24" s="795"/>
      <c r="CE24" s="795"/>
      <c r="CF24" s="795"/>
      <c r="CG24" s="795"/>
      <c r="CH24" s="795"/>
      <c r="CI24" s="795"/>
      <c r="CJ24" s="795"/>
      <c r="CK24" s="795"/>
      <c r="CL24" s="796"/>
      <c r="CM24" s="800">
        <f>[1]従19!$CM$24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[1]従19!$I$25</f>
        <v>0</v>
      </c>
      <c r="J25" s="746"/>
      <c r="K25" s="746"/>
      <c r="L25" s="746"/>
      <c r="M25" s="746"/>
      <c r="N25" s="746"/>
      <c r="O25" s="746"/>
      <c r="P25" s="746"/>
      <c r="Q25" s="746"/>
      <c r="R25" s="746"/>
      <c r="S25" s="746"/>
      <c r="T25" s="746"/>
      <c r="U25" s="746"/>
      <c r="V25" s="746"/>
      <c r="W25" s="746"/>
      <c r="X25" s="723">
        <f>[1]従19!$X$25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[1]従19!$BH$25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[1]従19!$AJ$26</f>
        <v>明・大
昭・平</v>
      </c>
      <c r="AK26" s="769"/>
      <c r="AL26" s="769"/>
      <c r="AM26" s="790">
        <f>[1]従19!$AM$26</f>
        <v>0</v>
      </c>
      <c r="AN26" s="790"/>
      <c r="AO26" s="790"/>
      <c r="AP26" s="208" t="s">
        <v>7</v>
      </c>
      <c r="AQ26" s="742">
        <f>[1]従19!$AQ$26</f>
        <v>0</v>
      </c>
      <c r="AR26" s="742"/>
      <c r="AS26" s="742"/>
      <c r="AT26" s="208" t="s">
        <v>7</v>
      </c>
      <c r="AU26" s="742">
        <f>[1]従19!$AU$26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[1]従19!$J$27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[1]従19!$AX$27</f>
        <v>0</v>
      </c>
      <c r="AY27" s="717"/>
      <c r="AZ27" s="717"/>
      <c r="BA27" s="717"/>
      <c r="BB27" s="717"/>
      <c r="BC27" s="717"/>
      <c r="BD27" s="717"/>
      <c r="BE27" s="717"/>
      <c r="BF27" s="163"/>
      <c r="BG27" s="163"/>
      <c r="BH27" s="948" t="str">
        <f>[1]従19!$BH$27</f>
        <v xml:space="preserve">    16歳以上30歳未満
 □ 又は70歳以上</v>
      </c>
      <c r="BI27" s="949"/>
      <c r="BJ27" s="949"/>
      <c r="BK27" s="949"/>
      <c r="BL27" s="949"/>
      <c r="BM27" s="949"/>
      <c r="BN27" s="949"/>
      <c r="BO27" s="949"/>
      <c r="BP27" s="953" t="str">
        <f>[1]従19!$BP$27</f>
        <v>□ 留学</v>
      </c>
      <c r="BQ27" s="949"/>
      <c r="BR27" s="949"/>
      <c r="BS27" s="949"/>
      <c r="BT27" s="949"/>
      <c r="BU27" s="949"/>
      <c r="BV27" s="954"/>
      <c r="BW27" s="786">
        <f>[1]従19!$BW$27</f>
        <v>0</v>
      </c>
      <c r="BX27" s="787"/>
      <c r="BY27" s="787"/>
      <c r="BZ27" s="787"/>
      <c r="CA27" s="787"/>
      <c r="CB27" s="787"/>
      <c r="CC27" s="787"/>
      <c r="CD27" s="787"/>
      <c r="CE27" s="787"/>
      <c r="CF27" s="787"/>
      <c r="CG27" s="787"/>
      <c r="CH27" s="787"/>
      <c r="CI27" s="787"/>
      <c r="CJ27" s="787"/>
      <c r="CK27" s="787"/>
      <c r="CL27" s="788"/>
      <c r="CM27" s="785">
        <f>[1]従19!$CM$27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[1]従19!$J$28</f>
        <v>0</v>
      </c>
      <c r="K28" s="776"/>
      <c r="L28" s="776"/>
      <c r="M28" s="776"/>
      <c r="N28" s="776"/>
      <c r="O28" s="776"/>
      <c r="P28" s="776"/>
      <c r="Q28" s="776"/>
      <c r="R28" s="776"/>
      <c r="S28" s="776"/>
      <c r="T28" s="776"/>
      <c r="U28" s="776"/>
      <c r="V28" s="776"/>
      <c r="W28" s="776"/>
      <c r="X28" s="780">
        <f>[1]従19!$X$28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[1]従19!$Z$29</f>
        <v>0</v>
      </c>
      <c r="AA29" s="762"/>
      <c r="AB29" s="762"/>
      <c r="AC29" s="762"/>
      <c r="AD29" s="762"/>
      <c r="AE29" s="762"/>
      <c r="AF29" s="762"/>
      <c r="AG29" s="762"/>
      <c r="AH29" s="762"/>
      <c r="AI29" s="763"/>
      <c r="AJ29" s="768" t="str">
        <f>[1]従19!$AJ$29</f>
        <v>明・大
昭・平</v>
      </c>
      <c r="AK29" s="769"/>
      <c r="AL29" s="769"/>
      <c r="AM29" s="790">
        <f>[1]従19!$AM$29</f>
        <v>0</v>
      </c>
      <c r="AN29" s="790"/>
      <c r="AO29" s="790"/>
      <c r="AP29" s="208" t="s">
        <v>7</v>
      </c>
      <c r="AQ29" s="742">
        <f>[1]従19!$AQ$29</f>
        <v>0</v>
      </c>
      <c r="AR29" s="742"/>
      <c r="AS29" s="742"/>
      <c r="AT29" s="208" t="s">
        <v>7</v>
      </c>
      <c r="AU29" s="742">
        <f>[1]従19!$AU$29</f>
        <v>0</v>
      </c>
      <c r="AV29" s="742"/>
      <c r="AW29" s="789"/>
      <c r="AX29" s="717"/>
      <c r="AY29" s="717"/>
      <c r="AZ29" s="717"/>
      <c r="BA29" s="717"/>
      <c r="BB29" s="717"/>
      <c r="BC29" s="717"/>
      <c r="BD29" s="717"/>
      <c r="BE29" s="717"/>
      <c r="BF29" s="733" t="s">
        <v>141</v>
      </c>
      <c r="BG29" s="733"/>
      <c r="BH29" s="948" t="str">
        <f>[1]従19!$BH$29</f>
        <v xml:space="preserve"> □ 障害者</v>
      </c>
      <c r="BI29" s="949"/>
      <c r="BJ29" s="949"/>
      <c r="BK29" s="949"/>
      <c r="BL29" s="949"/>
      <c r="BM29" s="949"/>
      <c r="BN29" s="949"/>
      <c r="BO29" s="949"/>
      <c r="BP29" s="949" t="str">
        <f>[1]従19!$BP$29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[1]従19!$J$30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[1]従19!$AX$30</f>
        <v>0</v>
      </c>
      <c r="AY30" s="716"/>
      <c r="AZ30" s="716"/>
      <c r="BA30" s="716"/>
      <c r="BB30" s="716"/>
      <c r="BC30" s="716"/>
      <c r="BD30" s="716"/>
      <c r="BE30" s="716"/>
      <c r="BF30" s="201"/>
      <c r="BG30" s="201"/>
      <c r="BH30" s="956" t="str">
        <f>[1]従19!$BH$30</f>
        <v xml:space="preserve">    16歳以上30歳未満
 □ 又は70歳以上</v>
      </c>
      <c r="BI30" s="957"/>
      <c r="BJ30" s="957"/>
      <c r="BK30" s="957"/>
      <c r="BL30" s="957"/>
      <c r="BM30" s="957"/>
      <c r="BN30" s="957"/>
      <c r="BO30" s="957"/>
      <c r="BP30" s="958" t="str">
        <f>[1]従19!$BP$30</f>
        <v>□ 留学</v>
      </c>
      <c r="BQ30" s="957"/>
      <c r="BR30" s="957"/>
      <c r="BS30" s="957"/>
      <c r="BT30" s="957"/>
      <c r="BU30" s="957"/>
      <c r="BV30" s="959"/>
      <c r="BW30" s="794">
        <f>[1]従19!$BW$30</f>
        <v>0</v>
      </c>
      <c r="BX30" s="795"/>
      <c r="BY30" s="795"/>
      <c r="BZ30" s="795"/>
      <c r="CA30" s="795"/>
      <c r="CB30" s="795"/>
      <c r="CC30" s="795"/>
      <c r="CD30" s="795"/>
      <c r="CE30" s="795"/>
      <c r="CF30" s="795"/>
      <c r="CG30" s="795"/>
      <c r="CH30" s="795"/>
      <c r="CI30" s="795"/>
      <c r="CJ30" s="795"/>
      <c r="CK30" s="795"/>
      <c r="CL30" s="796"/>
      <c r="CM30" s="800">
        <f>[1]従19!$CM$30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[1]従19!$J$31</f>
        <v>0</v>
      </c>
      <c r="K31" s="776"/>
      <c r="L31" s="776"/>
      <c r="M31" s="776"/>
      <c r="N31" s="776"/>
      <c r="O31" s="776"/>
      <c r="P31" s="776"/>
      <c r="Q31" s="776"/>
      <c r="R31" s="776"/>
      <c r="S31" s="776"/>
      <c r="T31" s="776"/>
      <c r="U31" s="776"/>
      <c r="V31" s="776"/>
      <c r="W31" s="776"/>
      <c r="X31" s="723">
        <f>[1]従19!$X$31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[1]従19!$Z$32</f>
        <v>0</v>
      </c>
      <c r="AA32" s="762"/>
      <c r="AB32" s="762"/>
      <c r="AC32" s="762"/>
      <c r="AD32" s="762"/>
      <c r="AE32" s="762"/>
      <c r="AF32" s="762"/>
      <c r="AG32" s="762"/>
      <c r="AH32" s="762"/>
      <c r="AI32" s="763"/>
      <c r="AJ32" s="768" t="str">
        <f>[1]従19!$AJ$32</f>
        <v>明・大
昭・平</v>
      </c>
      <c r="AK32" s="769"/>
      <c r="AL32" s="769"/>
      <c r="AM32" s="790">
        <f>[1]従19!$AM$32</f>
        <v>0</v>
      </c>
      <c r="AN32" s="790"/>
      <c r="AO32" s="790"/>
      <c r="AP32" s="208" t="s">
        <v>7</v>
      </c>
      <c r="AQ32" s="742">
        <f>[1]従19!$AQ$32</f>
        <v>0</v>
      </c>
      <c r="AR32" s="742"/>
      <c r="AS32" s="742"/>
      <c r="AT32" s="208" t="s">
        <v>7</v>
      </c>
      <c r="AU32" s="742">
        <f>[1]従19!$AU$32</f>
        <v>0</v>
      </c>
      <c r="AV32" s="742"/>
      <c r="AW32" s="789"/>
      <c r="AX32" s="718"/>
      <c r="AY32" s="718"/>
      <c r="AZ32" s="718"/>
      <c r="BA32" s="718"/>
      <c r="BB32" s="718"/>
      <c r="BC32" s="718"/>
      <c r="BD32" s="718"/>
      <c r="BE32" s="718"/>
      <c r="BF32" s="732" t="s">
        <v>141</v>
      </c>
      <c r="BG32" s="732"/>
      <c r="BH32" s="729" t="str">
        <f>[1]従19!$BH$32</f>
        <v xml:space="preserve"> □ 障害者</v>
      </c>
      <c r="BI32" s="730"/>
      <c r="BJ32" s="730"/>
      <c r="BK32" s="730"/>
      <c r="BL32" s="730"/>
      <c r="BM32" s="730"/>
      <c r="BN32" s="730"/>
      <c r="BO32" s="730"/>
      <c r="BP32" s="730" t="str">
        <f>[1]従19!$BP$32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[1]従19!$J$33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[1]従19!$AX$33</f>
        <v>0</v>
      </c>
      <c r="AY33" s="717"/>
      <c r="AZ33" s="717"/>
      <c r="BA33" s="717"/>
      <c r="BB33" s="717"/>
      <c r="BC33" s="717"/>
      <c r="BD33" s="717"/>
      <c r="BE33" s="717"/>
      <c r="BF33" s="163"/>
      <c r="BG33" s="163"/>
      <c r="BH33" s="948" t="str">
        <f>[1]従19!$BH$33</f>
        <v xml:space="preserve">    16歳以上30歳未満
 □ 又は70歳以上</v>
      </c>
      <c r="BI33" s="949"/>
      <c r="BJ33" s="949"/>
      <c r="BK33" s="949"/>
      <c r="BL33" s="949"/>
      <c r="BM33" s="949"/>
      <c r="BN33" s="949"/>
      <c r="BO33" s="949"/>
      <c r="BP33" s="953" t="str">
        <f>[1]従19!$BP$33</f>
        <v>□ 留学</v>
      </c>
      <c r="BQ33" s="949"/>
      <c r="BR33" s="949"/>
      <c r="BS33" s="949"/>
      <c r="BT33" s="949"/>
      <c r="BU33" s="949"/>
      <c r="BV33" s="954"/>
      <c r="BW33" s="786">
        <f>[1]従19!$BW$33</f>
        <v>0</v>
      </c>
      <c r="BX33" s="787"/>
      <c r="BY33" s="787"/>
      <c r="BZ33" s="787"/>
      <c r="CA33" s="787"/>
      <c r="CB33" s="787"/>
      <c r="CC33" s="787"/>
      <c r="CD33" s="787"/>
      <c r="CE33" s="787"/>
      <c r="CF33" s="787"/>
      <c r="CG33" s="787"/>
      <c r="CH33" s="787"/>
      <c r="CI33" s="787"/>
      <c r="CJ33" s="787"/>
      <c r="CK33" s="787"/>
      <c r="CL33" s="788"/>
      <c r="CM33" s="785">
        <f>[1]従19!$CM$33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[1]従19!$J$34</f>
        <v>0</v>
      </c>
      <c r="K34" s="776"/>
      <c r="L34" s="776"/>
      <c r="M34" s="776"/>
      <c r="N34" s="776"/>
      <c r="O34" s="776"/>
      <c r="P34" s="776"/>
      <c r="Q34" s="776"/>
      <c r="R34" s="776"/>
      <c r="S34" s="776"/>
      <c r="T34" s="776"/>
      <c r="U34" s="776"/>
      <c r="V34" s="776"/>
      <c r="W34" s="776"/>
      <c r="X34" s="780">
        <f>[1]従19!$X$34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[1]従19!$Z$35</f>
        <v>0</v>
      </c>
      <c r="AA35" s="765"/>
      <c r="AB35" s="765"/>
      <c r="AC35" s="765"/>
      <c r="AD35" s="765"/>
      <c r="AE35" s="765"/>
      <c r="AF35" s="765"/>
      <c r="AG35" s="765"/>
      <c r="AH35" s="765"/>
      <c r="AI35" s="766"/>
      <c r="AJ35" s="735" t="str">
        <f>[1]従19!$AJ$35</f>
        <v>明・大
昭・平</v>
      </c>
      <c r="AK35" s="736"/>
      <c r="AL35" s="736"/>
      <c r="AM35" s="734">
        <f>[1]従19!$AM$35</f>
        <v>0</v>
      </c>
      <c r="AN35" s="734"/>
      <c r="AO35" s="734"/>
      <c r="AP35" s="209" t="s">
        <v>7</v>
      </c>
      <c r="AQ35" s="737">
        <f>[1]従19!$AQ$35</f>
        <v>0</v>
      </c>
      <c r="AR35" s="737"/>
      <c r="AS35" s="737"/>
      <c r="AT35" s="209" t="s">
        <v>7</v>
      </c>
      <c r="AU35" s="737">
        <f>[1]従19!$AU$35</f>
        <v>0</v>
      </c>
      <c r="AV35" s="737"/>
      <c r="AW35" s="738"/>
      <c r="AX35" s="717"/>
      <c r="AY35" s="717"/>
      <c r="AZ35" s="717"/>
      <c r="BA35" s="717"/>
      <c r="BB35" s="717"/>
      <c r="BC35" s="717"/>
      <c r="BD35" s="717"/>
      <c r="BE35" s="717"/>
      <c r="BF35" s="733" t="s">
        <v>141</v>
      </c>
      <c r="BG35" s="733"/>
      <c r="BH35" s="948" t="str">
        <f>[1]従19!$BH$35</f>
        <v xml:space="preserve"> □ 障害者</v>
      </c>
      <c r="BI35" s="949"/>
      <c r="BJ35" s="949"/>
      <c r="BK35" s="949"/>
      <c r="BL35" s="949"/>
      <c r="BM35" s="949"/>
      <c r="BN35" s="949"/>
      <c r="BO35" s="949"/>
      <c r="BP35" s="949" t="str">
        <f>[1]従19!$BP$35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[1]従19!$J$36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[1]従19!$AX$36</f>
        <v>0</v>
      </c>
      <c r="AY36" s="716"/>
      <c r="AZ36" s="716"/>
      <c r="BA36" s="716"/>
      <c r="BB36" s="716"/>
      <c r="BC36" s="716"/>
      <c r="BD36" s="716"/>
      <c r="BE36" s="716"/>
      <c r="BF36" s="201"/>
      <c r="BG36" s="201"/>
      <c r="BH36" s="956" t="str">
        <f>[1]従19!$BH$36</f>
        <v xml:space="preserve">    16歳以上30歳未満
 □ 又は70歳以上</v>
      </c>
      <c r="BI36" s="957"/>
      <c r="BJ36" s="957"/>
      <c r="BK36" s="957"/>
      <c r="BL36" s="957"/>
      <c r="BM36" s="957"/>
      <c r="BN36" s="957"/>
      <c r="BO36" s="957"/>
      <c r="BP36" s="958" t="str">
        <f>[1]従19!$BP$36</f>
        <v>□ 留学</v>
      </c>
      <c r="BQ36" s="957"/>
      <c r="BR36" s="957"/>
      <c r="BS36" s="957"/>
      <c r="BT36" s="957"/>
      <c r="BU36" s="957"/>
      <c r="BV36" s="959"/>
      <c r="BW36" s="794">
        <f>[1]従19!$BW$36</f>
        <v>0</v>
      </c>
      <c r="BX36" s="795"/>
      <c r="BY36" s="795"/>
      <c r="BZ36" s="795"/>
      <c r="CA36" s="795"/>
      <c r="CB36" s="795"/>
      <c r="CC36" s="795"/>
      <c r="CD36" s="795"/>
      <c r="CE36" s="795"/>
      <c r="CF36" s="795"/>
      <c r="CG36" s="795"/>
      <c r="CH36" s="795"/>
      <c r="CI36" s="795"/>
      <c r="CJ36" s="795"/>
      <c r="CK36" s="795"/>
      <c r="CL36" s="796"/>
      <c r="CM36" s="800">
        <f>[1]従19!$CM$36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[1]従19!$J$37</f>
        <v>0</v>
      </c>
      <c r="K37" s="776"/>
      <c r="L37" s="776"/>
      <c r="M37" s="776"/>
      <c r="N37" s="776"/>
      <c r="O37" s="776"/>
      <c r="P37" s="776"/>
      <c r="Q37" s="776"/>
      <c r="R37" s="776"/>
      <c r="S37" s="776"/>
      <c r="T37" s="776"/>
      <c r="U37" s="776"/>
      <c r="V37" s="776"/>
      <c r="W37" s="776"/>
      <c r="X37" s="780">
        <f>[1]従19!$X$37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[1]従19!$Z$38</f>
        <v>0</v>
      </c>
      <c r="AA38" s="765"/>
      <c r="AB38" s="765"/>
      <c r="AC38" s="765"/>
      <c r="AD38" s="765"/>
      <c r="AE38" s="765"/>
      <c r="AF38" s="765"/>
      <c r="AG38" s="765"/>
      <c r="AH38" s="765"/>
      <c r="AI38" s="766"/>
      <c r="AJ38" s="735" t="str">
        <f>[1]従19!$AJ$38</f>
        <v>明・大
昭・平</v>
      </c>
      <c r="AK38" s="736"/>
      <c r="AL38" s="736"/>
      <c r="AM38" s="734">
        <f>[1]従19!$AM$38</f>
        <v>0</v>
      </c>
      <c r="AN38" s="734"/>
      <c r="AO38" s="734"/>
      <c r="AP38" s="209" t="s">
        <v>7</v>
      </c>
      <c r="AQ38" s="737">
        <f>[1]従19!$AQ$38</f>
        <v>0</v>
      </c>
      <c r="AR38" s="737"/>
      <c r="AS38" s="737"/>
      <c r="AT38" s="209" t="s">
        <v>7</v>
      </c>
      <c r="AU38" s="737">
        <f>[1]従19!$AU$38</f>
        <v>0</v>
      </c>
      <c r="AV38" s="737"/>
      <c r="AW38" s="738"/>
      <c r="AX38" s="718"/>
      <c r="AY38" s="718"/>
      <c r="AZ38" s="718"/>
      <c r="BA38" s="718"/>
      <c r="BB38" s="718"/>
      <c r="BC38" s="718"/>
      <c r="BD38" s="718"/>
      <c r="BE38" s="718"/>
      <c r="BF38" s="732" t="s">
        <v>141</v>
      </c>
      <c r="BG38" s="812"/>
      <c r="BH38" s="729" t="str">
        <f>[1]従19!$BH$38</f>
        <v xml:space="preserve"> □ 障害者</v>
      </c>
      <c r="BI38" s="730"/>
      <c r="BJ38" s="730"/>
      <c r="BK38" s="730"/>
      <c r="BL38" s="730"/>
      <c r="BM38" s="730"/>
      <c r="BN38" s="730"/>
      <c r="BO38" s="730"/>
      <c r="BP38" s="730" t="str">
        <f>[1]従19!$BP$38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[1]従19!$J$39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[1]従19!$AX$39</f>
        <v>0</v>
      </c>
      <c r="AY39" s="717"/>
      <c r="AZ39" s="717"/>
      <c r="BA39" s="717"/>
      <c r="BB39" s="717"/>
      <c r="BC39" s="717"/>
      <c r="BD39" s="717"/>
      <c r="BE39" s="717"/>
      <c r="BF39" s="163"/>
      <c r="BG39" s="163"/>
      <c r="BH39" s="948" t="str">
        <f>[1]従19!$BH$39</f>
        <v xml:space="preserve">    16歳以上30歳未満
 □ 又は70歳以上</v>
      </c>
      <c r="BI39" s="949"/>
      <c r="BJ39" s="949"/>
      <c r="BK39" s="949"/>
      <c r="BL39" s="949"/>
      <c r="BM39" s="949"/>
      <c r="BN39" s="949"/>
      <c r="BO39" s="949"/>
      <c r="BP39" s="953" t="str">
        <f>[1]従19!$BP$39</f>
        <v>□ 留学</v>
      </c>
      <c r="BQ39" s="949"/>
      <c r="BR39" s="949"/>
      <c r="BS39" s="949"/>
      <c r="BT39" s="949"/>
      <c r="BU39" s="949"/>
      <c r="BV39" s="954"/>
      <c r="BW39" s="786">
        <f>[1]従19!$BW$39</f>
        <v>0</v>
      </c>
      <c r="BX39" s="787"/>
      <c r="BY39" s="787"/>
      <c r="BZ39" s="787"/>
      <c r="CA39" s="787"/>
      <c r="CB39" s="787"/>
      <c r="CC39" s="787"/>
      <c r="CD39" s="787"/>
      <c r="CE39" s="787"/>
      <c r="CF39" s="787"/>
      <c r="CG39" s="787"/>
      <c r="CH39" s="787"/>
      <c r="CI39" s="787"/>
      <c r="CJ39" s="787"/>
      <c r="CK39" s="787"/>
      <c r="CL39" s="788"/>
      <c r="CM39" s="785">
        <f>[1]従19!$CM$39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[1]従19!$J$40</f>
        <v>0</v>
      </c>
      <c r="K40" s="776"/>
      <c r="L40" s="776"/>
      <c r="M40" s="776"/>
      <c r="N40" s="776"/>
      <c r="O40" s="776"/>
      <c r="P40" s="776"/>
      <c r="Q40" s="776"/>
      <c r="R40" s="776"/>
      <c r="S40" s="776"/>
      <c r="T40" s="776"/>
      <c r="U40" s="776"/>
      <c r="V40" s="776"/>
      <c r="W40" s="776"/>
      <c r="X40" s="780">
        <f>[1]従19!$X$40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[1]従19!$Z$41</f>
        <v>0</v>
      </c>
      <c r="AA41" s="765"/>
      <c r="AB41" s="765"/>
      <c r="AC41" s="765"/>
      <c r="AD41" s="765"/>
      <c r="AE41" s="765"/>
      <c r="AF41" s="765"/>
      <c r="AG41" s="765"/>
      <c r="AH41" s="765"/>
      <c r="AI41" s="766"/>
      <c r="AJ41" s="735" t="str">
        <f>[1]従19!$AJ$41</f>
        <v>明・大
昭・平</v>
      </c>
      <c r="AK41" s="736"/>
      <c r="AL41" s="736"/>
      <c r="AM41" s="734">
        <f>[1]従19!$AM$41</f>
        <v>0</v>
      </c>
      <c r="AN41" s="734"/>
      <c r="AO41" s="734"/>
      <c r="AP41" s="209" t="s">
        <v>7</v>
      </c>
      <c r="AQ41" s="737">
        <f>[1]従19!$AQ$41</f>
        <v>0</v>
      </c>
      <c r="AR41" s="737"/>
      <c r="AS41" s="737"/>
      <c r="AT41" s="209" t="s">
        <v>7</v>
      </c>
      <c r="AU41" s="737">
        <f>[1]従19!$AU$41</f>
        <v>0</v>
      </c>
      <c r="AV41" s="737"/>
      <c r="AW41" s="738"/>
      <c r="AX41" s="955"/>
      <c r="AY41" s="955"/>
      <c r="AZ41" s="955"/>
      <c r="BA41" s="955"/>
      <c r="BB41" s="955"/>
      <c r="BC41" s="955"/>
      <c r="BD41" s="955"/>
      <c r="BE41" s="955"/>
      <c r="BF41" s="732" t="s">
        <v>141</v>
      </c>
      <c r="BG41" s="812"/>
      <c r="BH41" s="948" t="str">
        <f>[1]従19!$BH$41</f>
        <v xml:space="preserve"> □ 障害者</v>
      </c>
      <c r="BI41" s="949"/>
      <c r="BJ41" s="949"/>
      <c r="BK41" s="949"/>
      <c r="BL41" s="949"/>
      <c r="BM41" s="949"/>
      <c r="BN41" s="949"/>
      <c r="BO41" s="949"/>
      <c r="BP41" s="949" t="str">
        <f>[1]従19!$BP$41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[1]従19!$I$44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[1]従19!$AX$44</f>
        <v>0</v>
      </c>
      <c r="AY44" s="716"/>
      <c r="AZ44" s="716"/>
      <c r="BA44" s="716"/>
      <c r="BB44" s="716"/>
      <c r="BC44" s="716"/>
      <c r="BD44" s="716"/>
      <c r="BE44" s="716"/>
      <c r="BF44" s="201"/>
      <c r="BG44" s="201"/>
      <c r="BH44" s="794">
        <f>[1]従19!$BH$44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[1]従19!$CC$44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[1]従19!$I$45</f>
        <v>0</v>
      </c>
      <c r="J45" s="746"/>
      <c r="K45" s="746"/>
      <c r="L45" s="746"/>
      <c r="M45" s="746"/>
      <c r="N45" s="746"/>
      <c r="O45" s="746"/>
      <c r="P45" s="746"/>
      <c r="Q45" s="746"/>
      <c r="R45" s="746"/>
      <c r="S45" s="746"/>
      <c r="T45" s="746"/>
      <c r="U45" s="746"/>
      <c r="V45" s="746"/>
      <c r="W45" s="746"/>
      <c r="X45" s="723">
        <f>[1]従19!$X$45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[1]従19!$AJ$46</f>
        <v>明・大
昭・平</v>
      </c>
      <c r="AK46" s="769"/>
      <c r="AL46" s="769"/>
      <c r="AM46" s="790">
        <f>[1]従19!$AM$46</f>
        <v>0</v>
      </c>
      <c r="AN46" s="790"/>
      <c r="AO46" s="790"/>
      <c r="AP46" s="208" t="s">
        <v>7</v>
      </c>
      <c r="AQ46" s="742">
        <f>[1]従19!$AQ$46</f>
        <v>0</v>
      </c>
      <c r="AR46" s="742"/>
      <c r="AS46" s="742"/>
      <c r="AT46" s="208" t="s">
        <v>7</v>
      </c>
      <c r="AU46" s="742">
        <f>[1]従19!$AU$46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[1]従19!$J$47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[1]従19!$AX$47</f>
        <v>0</v>
      </c>
      <c r="AY47" s="717"/>
      <c r="AZ47" s="717"/>
      <c r="BA47" s="717"/>
      <c r="BB47" s="717"/>
      <c r="BC47" s="717"/>
      <c r="BD47" s="717"/>
      <c r="BE47" s="717"/>
      <c r="BF47" s="163"/>
      <c r="BG47" s="163"/>
      <c r="BH47" s="786">
        <f>[1]従19!$BH$47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[1]従19!$CC$47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[1]従19!$J$48</f>
        <v>0</v>
      </c>
      <c r="K48" s="776"/>
      <c r="L48" s="776"/>
      <c r="M48" s="776"/>
      <c r="N48" s="776"/>
      <c r="O48" s="776"/>
      <c r="P48" s="776"/>
      <c r="Q48" s="776"/>
      <c r="R48" s="776"/>
      <c r="S48" s="776"/>
      <c r="T48" s="776"/>
      <c r="U48" s="776"/>
      <c r="V48" s="776"/>
      <c r="W48" s="776"/>
      <c r="X48" s="780">
        <f>[1]従19!$X$48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[1]従19!$Z$49</f>
        <v>0</v>
      </c>
      <c r="AA49" s="962"/>
      <c r="AB49" s="962"/>
      <c r="AC49" s="962"/>
      <c r="AD49" s="962"/>
      <c r="AE49" s="962"/>
      <c r="AF49" s="962"/>
      <c r="AG49" s="962"/>
      <c r="AH49" s="962"/>
      <c r="AI49" s="963"/>
      <c r="AJ49" s="768" t="str">
        <f>[1]従19!$AJ$49</f>
        <v>明・大
昭・平</v>
      </c>
      <c r="AK49" s="769"/>
      <c r="AL49" s="769"/>
      <c r="AM49" s="790">
        <f>[1]従19!$AM$49</f>
        <v>0</v>
      </c>
      <c r="AN49" s="790"/>
      <c r="AO49" s="790"/>
      <c r="AP49" s="208" t="s">
        <v>7</v>
      </c>
      <c r="AQ49" s="742">
        <f>[1]従19!$AQ$49</f>
        <v>0</v>
      </c>
      <c r="AR49" s="742"/>
      <c r="AS49" s="742"/>
      <c r="AT49" s="208" t="s">
        <v>7</v>
      </c>
      <c r="AU49" s="742">
        <f>[1]従19!$AU$49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[1]従19!$J$50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[1]従19!$AX$50</f>
        <v>0</v>
      </c>
      <c r="AY50" s="716"/>
      <c r="AZ50" s="716"/>
      <c r="BA50" s="716"/>
      <c r="BB50" s="716"/>
      <c r="BC50" s="716"/>
      <c r="BD50" s="716"/>
      <c r="BE50" s="716"/>
      <c r="BF50" s="201"/>
      <c r="BG50" s="201"/>
      <c r="BH50" s="794">
        <f>[1]従19!$BH$50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[1]従19!$CC$50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[1]従19!$J$51</f>
        <v>0</v>
      </c>
      <c r="K51" s="776"/>
      <c r="L51" s="776"/>
      <c r="M51" s="776"/>
      <c r="N51" s="776"/>
      <c r="O51" s="776"/>
      <c r="P51" s="776"/>
      <c r="Q51" s="776"/>
      <c r="R51" s="776"/>
      <c r="S51" s="776"/>
      <c r="T51" s="776"/>
      <c r="U51" s="776"/>
      <c r="V51" s="776"/>
      <c r="W51" s="776"/>
      <c r="X51" s="780">
        <f>[1]従19!$X$51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[1]従19!$Z$52</f>
        <v>0</v>
      </c>
      <c r="AA52" s="962"/>
      <c r="AB52" s="962"/>
      <c r="AC52" s="962"/>
      <c r="AD52" s="962"/>
      <c r="AE52" s="962"/>
      <c r="AF52" s="962"/>
      <c r="AG52" s="962"/>
      <c r="AH52" s="962"/>
      <c r="AI52" s="963"/>
      <c r="AJ52" s="768" t="str">
        <f>[1]従19!$AJ$52</f>
        <v>明・大
昭・平</v>
      </c>
      <c r="AK52" s="769"/>
      <c r="AL52" s="769"/>
      <c r="AM52" s="790">
        <f>[1]従19!$AM$52</f>
        <v>0</v>
      </c>
      <c r="AN52" s="790"/>
      <c r="AO52" s="790"/>
      <c r="AP52" s="208" t="s">
        <v>7</v>
      </c>
      <c r="AQ52" s="742">
        <f>[1]従19!$AQ$52</f>
        <v>0</v>
      </c>
      <c r="AR52" s="742"/>
      <c r="AS52" s="742"/>
      <c r="AT52" s="208" t="s">
        <v>7</v>
      </c>
      <c r="AU52" s="742">
        <f>[1]従19!$AU$52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[1]従19!$J$53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[1]従19!$AX$53</f>
        <v>0</v>
      </c>
      <c r="AY53" s="717"/>
      <c r="AZ53" s="717"/>
      <c r="BA53" s="717"/>
      <c r="BB53" s="717"/>
      <c r="BC53" s="717"/>
      <c r="BD53" s="717"/>
      <c r="BE53" s="717"/>
      <c r="BF53" s="163"/>
      <c r="BG53" s="163"/>
      <c r="BH53" s="786">
        <f>[1]従19!$BH$53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[1]従19!$CC$53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[1]従19!$J$54</f>
        <v>0</v>
      </c>
      <c r="K54" s="776"/>
      <c r="L54" s="776"/>
      <c r="M54" s="776"/>
      <c r="N54" s="776"/>
      <c r="O54" s="776"/>
      <c r="P54" s="776"/>
      <c r="Q54" s="776"/>
      <c r="R54" s="776"/>
      <c r="S54" s="776"/>
      <c r="T54" s="776"/>
      <c r="U54" s="776"/>
      <c r="V54" s="776"/>
      <c r="W54" s="776"/>
      <c r="X54" s="723">
        <f>[1]従19!$X$54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[1]従19!$Z$55</f>
        <v>0</v>
      </c>
      <c r="AA55" s="773"/>
      <c r="AB55" s="773"/>
      <c r="AC55" s="773"/>
      <c r="AD55" s="773"/>
      <c r="AE55" s="773"/>
      <c r="AF55" s="773"/>
      <c r="AG55" s="773"/>
      <c r="AH55" s="773"/>
      <c r="AI55" s="774"/>
      <c r="AJ55" s="735" t="str">
        <f>[1]従19!$AJ$55</f>
        <v>明・大
昭・平</v>
      </c>
      <c r="AK55" s="736"/>
      <c r="AL55" s="736"/>
      <c r="AM55" s="734">
        <f>[1]従19!$AM$55</f>
        <v>0</v>
      </c>
      <c r="AN55" s="734"/>
      <c r="AO55" s="734"/>
      <c r="AP55" s="209" t="s">
        <v>7</v>
      </c>
      <c r="AQ55" s="737">
        <f>[1]従19!$AQ$55</f>
        <v>0</v>
      </c>
      <c r="AR55" s="737"/>
      <c r="AS55" s="737"/>
      <c r="AT55" s="209" t="s">
        <v>7</v>
      </c>
      <c r="AU55" s="737">
        <f>[1]従19!$AU$55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Z123" sqref="CZ123"/>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[1]従20!$BL$6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[1]従20!$CO$6</f>
        <v>昭和</v>
      </c>
      <c r="CP6" s="917"/>
      <c r="CQ6" s="917"/>
      <c r="CR6" s="832">
        <f>[1]従20!$CR$6</f>
        <v>0</v>
      </c>
      <c r="CS6" s="898" t="s">
        <v>2</v>
      </c>
      <c r="CT6" s="832">
        <f>[1]従20!$CT$6</f>
        <v>0</v>
      </c>
      <c r="CU6" s="898" t="s">
        <v>19</v>
      </c>
      <c r="CV6" s="832">
        <f>[1]従20!$CV$6</f>
        <v>0</v>
      </c>
      <c r="CW6" s="899" t="s">
        <v>64</v>
      </c>
      <c r="CX6" s="31"/>
      <c r="CY6" s="31"/>
      <c r="CZ6" s="31"/>
      <c r="DA6" s="26"/>
      <c r="DB6" s="31"/>
      <c r="DC6" s="31"/>
      <c r="DD6" s="31"/>
      <c r="DE6" s="31"/>
      <c r="DF6" s="31"/>
      <c r="DG6" s="31"/>
      <c r="DH6" s="31"/>
      <c r="DI6" s="31"/>
      <c r="DJ6" s="31"/>
    </row>
    <row r="7" spans="1:114" ht="14.1" customHeight="1">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[1]従20!$BL$7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[1]従20!$CH$7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[1]従20!$CO$8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[1]従20!$CO$9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[1]従20!$BQ$12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[1]従20!$BL$13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c r="A19" s="31"/>
      <c r="B19" s="31"/>
      <c r="C19" s="931"/>
      <c r="D19" s="931"/>
      <c r="E19" s="931"/>
      <c r="F19" s="931"/>
      <c r="G19" s="931"/>
      <c r="H19" s="933">
        <f>[1]従20!$H$19</f>
        <v>0</v>
      </c>
      <c r="I19" s="934"/>
      <c r="J19" s="934"/>
      <c r="K19" s="934"/>
      <c r="L19" s="934"/>
      <c r="M19" s="934"/>
      <c r="N19" s="934"/>
      <c r="O19" s="934"/>
      <c r="P19" s="934"/>
      <c r="Q19" s="934"/>
      <c r="R19" s="934"/>
      <c r="S19" s="934"/>
      <c r="T19" s="934"/>
      <c r="U19" s="934"/>
      <c r="V19" s="934"/>
      <c r="W19" s="934"/>
      <c r="X19" s="934"/>
      <c r="Y19" s="934"/>
      <c r="Z19" s="935"/>
      <c r="AA19" s="822">
        <f>[1]従20!$AA$19</f>
        <v>0</v>
      </c>
      <c r="AB19" s="822"/>
      <c r="AC19" s="822"/>
      <c r="AD19" s="822"/>
      <c r="AE19" s="822"/>
      <c r="AF19" s="822"/>
      <c r="AG19" s="822"/>
      <c r="AH19" s="822"/>
      <c r="AI19" s="822"/>
      <c r="AJ19" s="822"/>
      <c r="AK19" s="822"/>
      <c r="AL19" s="822"/>
      <c r="AM19" s="169"/>
      <c r="AN19" s="821">
        <f>[1]従20!$AN$19</f>
        <v>0</v>
      </c>
      <c r="AO19" s="822"/>
      <c r="AP19" s="822"/>
      <c r="AQ19" s="822"/>
      <c r="AR19" s="822"/>
      <c r="AS19" s="822"/>
      <c r="AT19" s="822"/>
      <c r="AU19" s="822"/>
      <c r="AV19" s="822"/>
      <c r="AW19" s="822"/>
      <c r="AX19" s="822"/>
      <c r="AY19" s="822"/>
      <c r="AZ19" s="181"/>
      <c r="BA19" s="822">
        <f>[1]従20!$BA$19</f>
        <v>0</v>
      </c>
      <c r="BB19" s="822"/>
      <c r="BC19" s="822"/>
      <c r="BD19" s="822"/>
      <c r="BE19" s="822"/>
      <c r="BF19" s="822"/>
      <c r="BG19" s="822"/>
      <c r="BH19" s="822"/>
      <c r="BI19" s="822"/>
      <c r="BJ19" s="822"/>
      <c r="BK19" s="822"/>
      <c r="BL19" s="169"/>
      <c r="BM19" s="821">
        <f>[1]従20!$BM$19</f>
        <v>0</v>
      </c>
      <c r="BN19" s="822"/>
      <c r="BO19" s="822"/>
      <c r="BP19" s="822"/>
      <c r="BQ19" s="822"/>
      <c r="BR19" s="822"/>
      <c r="BS19" s="822"/>
      <c r="BT19" s="181"/>
      <c r="BU19" s="821">
        <f>[1]従20!$BU$19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c r="A24" s="31"/>
      <c r="B24" s="31"/>
      <c r="C24" s="96"/>
      <c r="D24" s="96"/>
      <c r="E24" s="96"/>
      <c r="F24" s="96"/>
      <c r="G24" s="96"/>
      <c r="H24" s="805" t="s">
        <v>134</v>
      </c>
      <c r="I24" s="744">
        <f>[1]従20!$I$24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[1]従20!$AX$24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[1]従20!$BW$24</f>
        <v>0</v>
      </c>
      <c r="BX24" s="795"/>
      <c r="BY24" s="795"/>
      <c r="BZ24" s="795"/>
      <c r="CA24" s="795"/>
      <c r="CB24" s="795"/>
      <c r="CC24" s="795"/>
      <c r="CD24" s="795"/>
      <c r="CE24" s="795"/>
      <c r="CF24" s="795"/>
      <c r="CG24" s="795"/>
      <c r="CH24" s="795"/>
      <c r="CI24" s="795"/>
      <c r="CJ24" s="795"/>
      <c r="CK24" s="795"/>
      <c r="CL24" s="796"/>
      <c r="CM24" s="800">
        <f>[1]従20!$CM$24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c r="A25" s="31"/>
      <c r="B25" s="31"/>
      <c r="C25" s="96"/>
      <c r="D25" s="96"/>
      <c r="E25" s="96"/>
      <c r="F25" s="96"/>
      <c r="G25" s="96"/>
      <c r="H25" s="806"/>
      <c r="I25" s="746">
        <f>[1]従20!$I$25</f>
        <v>0</v>
      </c>
      <c r="J25" s="746"/>
      <c r="K25" s="746"/>
      <c r="L25" s="746"/>
      <c r="M25" s="746"/>
      <c r="N25" s="746"/>
      <c r="O25" s="746"/>
      <c r="P25" s="746"/>
      <c r="Q25" s="746"/>
      <c r="R25" s="746"/>
      <c r="S25" s="746"/>
      <c r="T25" s="746"/>
      <c r="U25" s="746"/>
      <c r="V25" s="746"/>
      <c r="W25" s="746"/>
      <c r="X25" s="723">
        <f>[1]従20!$X$25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[1]従20!$BH$25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[1]従20!$AJ$26</f>
        <v>明・大
昭・平</v>
      </c>
      <c r="AK26" s="769"/>
      <c r="AL26" s="769"/>
      <c r="AM26" s="790">
        <f>[1]従20!$AM$26</f>
        <v>0</v>
      </c>
      <c r="AN26" s="790"/>
      <c r="AO26" s="790"/>
      <c r="AP26" s="208" t="s">
        <v>7</v>
      </c>
      <c r="AQ26" s="742">
        <f>[1]従20!$AQ$26</f>
        <v>0</v>
      </c>
      <c r="AR26" s="742"/>
      <c r="AS26" s="742"/>
      <c r="AT26" s="208" t="s">
        <v>7</v>
      </c>
      <c r="AU26" s="742">
        <f>[1]従20!$AU$26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c r="A27" s="31"/>
      <c r="B27" s="31"/>
      <c r="C27" s="97"/>
      <c r="D27" s="97"/>
      <c r="E27" s="98"/>
      <c r="F27" s="97"/>
      <c r="G27" s="97"/>
      <c r="H27" s="190"/>
      <c r="I27" s="778">
        <v>1</v>
      </c>
      <c r="J27" s="739">
        <f>[1]従20!$J$27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[1]従20!$AX$27</f>
        <v>0</v>
      </c>
      <c r="AY27" s="717"/>
      <c r="AZ27" s="717"/>
      <c r="BA27" s="717"/>
      <c r="BB27" s="717"/>
      <c r="BC27" s="717"/>
      <c r="BD27" s="717"/>
      <c r="BE27" s="717"/>
      <c r="BF27" s="163"/>
      <c r="BG27" s="163"/>
      <c r="BH27" s="948" t="str">
        <f>[1]従20!$BH$27</f>
        <v xml:space="preserve">    16歳以上30歳未満
 □ 又は70歳以上</v>
      </c>
      <c r="BI27" s="949"/>
      <c r="BJ27" s="949"/>
      <c r="BK27" s="949"/>
      <c r="BL27" s="949"/>
      <c r="BM27" s="949"/>
      <c r="BN27" s="949"/>
      <c r="BO27" s="949"/>
      <c r="BP27" s="953" t="str">
        <f>[1]従20!$BP$27</f>
        <v>□ 留学</v>
      </c>
      <c r="BQ27" s="949"/>
      <c r="BR27" s="949"/>
      <c r="BS27" s="949"/>
      <c r="BT27" s="949"/>
      <c r="BU27" s="949"/>
      <c r="BV27" s="954"/>
      <c r="BW27" s="786">
        <f>[1]従20!$BW$27</f>
        <v>0</v>
      </c>
      <c r="BX27" s="787"/>
      <c r="BY27" s="787"/>
      <c r="BZ27" s="787"/>
      <c r="CA27" s="787"/>
      <c r="CB27" s="787"/>
      <c r="CC27" s="787"/>
      <c r="CD27" s="787"/>
      <c r="CE27" s="787"/>
      <c r="CF27" s="787"/>
      <c r="CG27" s="787"/>
      <c r="CH27" s="787"/>
      <c r="CI27" s="787"/>
      <c r="CJ27" s="787"/>
      <c r="CK27" s="787"/>
      <c r="CL27" s="788"/>
      <c r="CM27" s="785">
        <f>[1]従20!$CM$27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c r="A28" s="31"/>
      <c r="B28" s="31"/>
      <c r="C28" s="97"/>
      <c r="D28" s="97"/>
      <c r="E28" s="771" t="s">
        <v>53</v>
      </c>
      <c r="F28" s="97"/>
      <c r="G28" s="97"/>
      <c r="H28" s="190"/>
      <c r="I28" s="778"/>
      <c r="J28" s="775">
        <f>[1]従20!$J$28</f>
        <v>0</v>
      </c>
      <c r="K28" s="776"/>
      <c r="L28" s="776"/>
      <c r="M28" s="776"/>
      <c r="N28" s="776"/>
      <c r="O28" s="776"/>
      <c r="P28" s="776"/>
      <c r="Q28" s="776"/>
      <c r="R28" s="776"/>
      <c r="S28" s="776"/>
      <c r="T28" s="776"/>
      <c r="U28" s="776"/>
      <c r="V28" s="776"/>
      <c r="W28" s="776"/>
      <c r="X28" s="780">
        <f>[1]従20!$X$28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[1]従20!$Z$29</f>
        <v>0</v>
      </c>
      <c r="AA29" s="762"/>
      <c r="AB29" s="762"/>
      <c r="AC29" s="762"/>
      <c r="AD29" s="762"/>
      <c r="AE29" s="762"/>
      <c r="AF29" s="762"/>
      <c r="AG29" s="762"/>
      <c r="AH29" s="762"/>
      <c r="AI29" s="763"/>
      <c r="AJ29" s="768" t="str">
        <f>[1]従20!$AJ$29</f>
        <v>明・大
昭・平</v>
      </c>
      <c r="AK29" s="769"/>
      <c r="AL29" s="769"/>
      <c r="AM29" s="790">
        <f>[1]従20!$AM$29</f>
        <v>0</v>
      </c>
      <c r="AN29" s="790"/>
      <c r="AO29" s="790"/>
      <c r="AP29" s="208" t="s">
        <v>7</v>
      </c>
      <c r="AQ29" s="742">
        <f>[1]従20!$AQ$29</f>
        <v>0</v>
      </c>
      <c r="AR29" s="742"/>
      <c r="AS29" s="742"/>
      <c r="AT29" s="208" t="s">
        <v>7</v>
      </c>
      <c r="AU29" s="742">
        <f>[1]従20!$AU$29</f>
        <v>0</v>
      </c>
      <c r="AV29" s="742"/>
      <c r="AW29" s="789"/>
      <c r="AX29" s="717"/>
      <c r="AY29" s="717"/>
      <c r="AZ29" s="717"/>
      <c r="BA29" s="717"/>
      <c r="BB29" s="717"/>
      <c r="BC29" s="717"/>
      <c r="BD29" s="717"/>
      <c r="BE29" s="717"/>
      <c r="BF29" s="733" t="s">
        <v>141</v>
      </c>
      <c r="BG29" s="733"/>
      <c r="BH29" s="948" t="str">
        <f>[1]従20!$BH$29</f>
        <v xml:space="preserve"> □ 障害者</v>
      </c>
      <c r="BI29" s="949"/>
      <c r="BJ29" s="949"/>
      <c r="BK29" s="949"/>
      <c r="BL29" s="949"/>
      <c r="BM29" s="949"/>
      <c r="BN29" s="949"/>
      <c r="BO29" s="949"/>
      <c r="BP29" s="949" t="str">
        <f>[1]従20!$BP$29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c r="A30" s="31"/>
      <c r="B30" s="31"/>
      <c r="C30" s="771" t="s">
        <v>136</v>
      </c>
      <c r="D30" s="771"/>
      <c r="E30" s="771"/>
      <c r="F30" s="771"/>
      <c r="G30" s="771"/>
      <c r="H30" s="190"/>
      <c r="I30" s="782">
        <v>2</v>
      </c>
      <c r="J30" s="770">
        <f>[1]従20!$J$30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[1]従20!$AX$30</f>
        <v>0</v>
      </c>
      <c r="AY30" s="716"/>
      <c r="AZ30" s="716"/>
      <c r="BA30" s="716"/>
      <c r="BB30" s="716"/>
      <c r="BC30" s="716"/>
      <c r="BD30" s="716"/>
      <c r="BE30" s="716"/>
      <c r="BF30" s="201"/>
      <c r="BG30" s="201"/>
      <c r="BH30" s="956" t="str">
        <f>[1]従20!$BH$30</f>
        <v xml:space="preserve">    16歳以上30歳未満
 □ 又は70歳以上</v>
      </c>
      <c r="BI30" s="957"/>
      <c r="BJ30" s="957"/>
      <c r="BK30" s="957"/>
      <c r="BL30" s="957"/>
      <c r="BM30" s="957"/>
      <c r="BN30" s="957"/>
      <c r="BO30" s="957"/>
      <c r="BP30" s="958" t="str">
        <f>[1]従20!$BP$30</f>
        <v>□ 留学</v>
      </c>
      <c r="BQ30" s="957"/>
      <c r="BR30" s="957"/>
      <c r="BS30" s="957"/>
      <c r="BT30" s="957"/>
      <c r="BU30" s="957"/>
      <c r="BV30" s="959"/>
      <c r="BW30" s="794">
        <f>[1]従20!$BW$30</f>
        <v>0</v>
      </c>
      <c r="BX30" s="795"/>
      <c r="BY30" s="795"/>
      <c r="BZ30" s="795"/>
      <c r="CA30" s="795"/>
      <c r="CB30" s="795"/>
      <c r="CC30" s="795"/>
      <c r="CD30" s="795"/>
      <c r="CE30" s="795"/>
      <c r="CF30" s="795"/>
      <c r="CG30" s="795"/>
      <c r="CH30" s="795"/>
      <c r="CI30" s="795"/>
      <c r="CJ30" s="795"/>
      <c r="CK30" s="795"/>
      <c r="CL30" s="796"/>
      <c r="CM30" s="800">
        <f>[1]従20!$CM$30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c r="A31" s="31"/>
      <c r="B31" s="31"/>
      <c r="C31" s="771"/>
      <c r="D31" s="771"/>
      <c r="E31" s="771"/>
      <c r="F31" s="771"/>
      <c r="G31" s="771"/>
      <c r="H31" s="190"/>
      <c r="I31" s="783"/>
      <c r="J31" s="775">
        <f>[1]従20!$J$31</f>
        <v>0</v>
      </c>
      <c r="K31" s="776"/>
      <c r="L31" s="776"/>
      <c r="M31" s="776"/>
      <c r="N31" s="776"/>
      <c r="O31" s="776"/>
      <c r="P31" s="776"/>
      <c r="Q31" s="776"/>
      <c r="R31" s="776"/>
      <c r="S31" s="776"/>
      <c r="T31" s="776"/>
      <c r="U31" s="776"/>
      <c r="V31" s="776"/>
      <c r="W31" s="776"/>
      <c r="X31" s="723">
        <f>[1]従20!$X$31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[1]従20!$Z$32</f>
        <v>0</v>
      </c>
      <c r="AA32" s="762"/>
      <c r="AB32" s="762"/>
      <c r="AC32" s="762"/>
      <c r="AD32" s="762"/>
      <c r="AE32" s="762"/>
      <c r="AF32" s="762"/>
      <c r="AG32" s="762"/>
      <c r="AH32" s="762"/>
      <c r="AI32" s="763"/>
      <c r="AJ32" s="768" t="str">
        <f>[1]従20!$AJ$32</f>
        <v>明・大
昭・平</v>
      </c>
      <c r="AK32" s="769"/>
      <c r="AL32" s="769"/>
      <c r="AM32" s="790">
        <f>[1]従20!$AM$32</f>
        <v>0</v>
      </c>
      <c r="AN32" s="790"/>
      <c r="AO32" s="790"/>
      <c r="AP32" s="208" t="s">
        <v>7</v>
      </c>
      <c r="AQ32" s="742">
        <f>[1]従20!$AQ$32</f>
        <v>0</v>
      </c>
      <c r="AR32" s="742"/>
      <c r="AS32" s="742"/>
      <c r="AT32" s="208" t="s">
        <v>7</v>
      </c>
      <c r="AU32" s="742">
        <f>[1]従20!$AU$32</f>
        <v>0</v>
      </c>
      <c r="AV32" s="742"/>
      <c r="AW32" s="789"/>
      <c r="AX32" s="718"/>
      <c r="AY32" s="718"/>
      <c r="AZ32" s="718"/>
      <c r="BA32" s="718"/>
      <c r="BB32" s="718"/>
      <c r="BC32" s="718"/>
      <c r="BD32" s="718"/>
      <c r="BE32" s="718"/>
      <c r="BF32" s="732" t="s">
        <v>141</v>
      </c>
      <c r="BG32" s="732"/>
      <c r="BH32" s="729" t="str">
        <f>[1]従20!$BH$32</f>
        <v xml:space="preserve"> □ 障害者</v>
      </c>
      <c r="BI32" s="730"/>
      <c r="BJ32" s="730"/>
      <c r="BK32" s="730"/>
      <c r="BL32" s="730"/>
      <c r="BM32" s="730"/>
      <c r="BN32" s="730"/>
      <c r="BO32" s="730"/>
      <c r="BP32" s="730" t="str">
        <f>[1]従20!$BP$32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c r="A33" s="31"/>
      <c r="B33" s="31"/>
      <c r="C33" s="771"/>
      <c r="D33" s="771"/>
      <c r="E33" s="771"/>
      <c r="F33" s="771"/>
      <c r="G33" s="771"/>
      <c r="H33" s="779" t="s">
        <v>147</v>
      </c>
      <c r="I33" s="778">
        <v>3</v>
      </c>
      <c r="J33" s="739">
        <f>[1]従20!$J$33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[1]従20!$AX$33</f>
        <v>0</v>
      </c>
      <c r="AY33" s="717"/>
      <c r="AZ33" s="717"/>
      <c r="BA33" s="717"/>
      <c r="BB33" s="717"/>
      <c r="BC33" s="717"/>
      <c r="BD33" s="717"/>
      <c r="BE33" s="717"/>
      <c r="BF33" s="163"/>
      <c r="BG33" s="163"/>
      <c r="BH33" s="948" t="str">
        <f>[1]従20!$BH$33</f>
        <v xml:space="preserve">    16歳以上30歳未満
 □ 又は70歳以上</v>
      </c>
      <c r="BI33" s="949"/>
      <c r="BJ33" s="949"/>
      <c r="BK33" s="949"/>
      <c r="BL33" s="949"/>
      <c r="BM33" s="949"/>
      <c r="BN33" s="949"/>
      <c r="BO33" s="949"/>
      <c r="BP33" s="953" t="str">
        <f>[1]従20!$BP$33</f>
        <v>□ 留学</v>
      </c>
      <c r="BQ33" s="949"/>
      <c r="BR33" s="949"/>
      <c r="BS33" s="949"/>
      <c r="BT33" s="949"/>
      <c r="BU33" s="949"/>
      <c r="BV33" s="954"/>
      <c r="BW33" s="786">
        <f>[1]従20!$BW$33</f>
        <v>0</v>
      </c>
      <c r="BX33" s="787"/>
      <c r="BY33" s="787"/>
      <c r="BZ33" s="787"/>
      <c r="CA33" s="787"/>
      <c r="CB33" s="787"/>
      <c r="CC33" s="787"/>
      <c r="CD33" s="787"/>
      <c r="CE33" s="787"/>
      <c r="CF33" s="787"/>
      <c r="CG33" s="787"/>
      <c r="CH33" s="787"/>
      <c r="CI33" s="787"/>
      <c r="CJ33" s="787"/>
      <c r="CK33" s="787"/>
      <c r="CL33" s="788"/>
      <c r="CM33" s="785">
        <f>[1]従20!$CM$33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c r="A34" s="31"/>
      <c r="B34" s="31"/>
      <c r="C34" s="771"/>
      <c r="D34" s="771"/>
      <c r="E34" s="771"/>
      <c r="F34" s="771"/>
      <c r="G34" s="771"/>
      <c r="H34" s="779"/>
      <c r="I34" s="778"/>
      <c r="J34" s="775">
        <f>[1]従20!$J$34</f>
        <v>0</v>
      </c>
      <c r="K34" s="776"/>
      <c r="L34" s="776"/>
      <c r="M34" s="776"/>
      <c r="N34" s="776"/>
      <c r="O34" s="776"/>
      <c r="P34" s="776"/>
      <c r="Q34" s="776"/>
      <c r="R34" s="776"/>
      <c r="S34" s="776"/>
      <c r="T34" s="776"/>
      <c r="U34" s="776"/>
      <c r="V34" s="776"/>
      <c r="W34" s="776"/>
      <c r="X34" s="780">
        <f>[1]従20!$X$34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[1]従20!$Z$35</f>
        <v>0</v>
      </c>
      <c r="AA35" s="765"/>
      <c r="AB35" s="765"/>
      <c r="AC35" s="765"/>
      <c r="AD35" s="765"/>
      <c r="AE35" s="765"/>
      <c r="AF35" s="765"/>
      <c r="AG35" s="765"/>
      <c r="AH35" s="765"/>
      <c r="AI35" s="766"/>
      <c r="AJ35" s="735" t="str">
        <f>[1]従20!$AJ$35</f>
        <v>明・大
昭・平</v>
      </c>
      <c r="AK35" s="736"/>
      <c r="AL35" s="736"/>
      <c r="AM35" s="734">
        <f>[1]従20!$AM$35</f>
        <v>0</v>
      </c>
      <c r="AN35" s="734"/>
      <c r="AO35" s="734"/>
      <c r="AP35" s="209" t="s">
        <v>7</v>
      </c>
      <c r="AQ35" s="737">
        <f>[1]従20!$AQ$35</f>
        <v>0</v>
      </c>
      <c r="AR35" s="737"/>
      <c r="AS35" s="737"/>
      <c r="AT35" s="209" t="s">
        <v>7</v>
      </c>
      <c r="AU35" s="737">
        <f>[1]従20!$AU$35</f>
        <v>0</v>
      </c>
      <c r="AV35" s="737"/>
      <c r="AW35" s="738"/>
      <c r="AX35" s="717"/>
      <c r="AY35" s="717"/>
      <c r="AZ35" s="717"/>
      <c r="BA35" s="717"/>
      <c r="BB35" s="717"/>
      <c r="BC35" s="717"/>
      <c r="BD35" s="717"/>
      <c r="BE35" s="717"/>
      <c r="BF35" s="733" t="s">
        <v>141</v>
      </c>
      <c r="BG35" s="733"/>
      <c r="BH35" s="948" t="str">
        <f>[1]従20!$BH$35</f>
        <v xml:space="preserve"> □ 障害者</v>
      </c>
      <c r="BI35" s="949"/>
      <c r="BJ35" s="949"/>
      <c r="BK35" s="949"/>
      <c r="BL35" s="949"/>
      <c r="BM35" s="949"/>
      <c r="BN35" s="949"/>
      <c r="BO35" s="949"/>
      <c r="BP35" s="949" t="str">
        <f>[1]従20!$BP$35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c r="A36" s="31"/>
      <c r="B36" s="31"/>
      <c r="C36" s="158"/>
      <c r="D36" s="158"/>
      <c r="E36" s="158"/>
      <c r="F36" s="96"/>
      <c r="G36" s="96"/>
      <c r="H36" s="210"/>
      <c r="I36" s="782">
        <v>4</v>
      </c>
      <c r="J36" s="770">
        <f>[1]従20!$J$36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[1]従20!$AX$36</f>
        <v>0</v>
      </c>
      <c r="AY36" s="716"/>
      <c r="AZ36" s="716"/>
      <c r="BA36" s="716"/>
      <c r="BB36" s="716"/>
      <c r="BC36" s="716"/>
      <c r="BD36" s="716"/>
      <c r="BE36" s="716"/>
      <c r="BF36" s="201"/>
      <c r="BG36" s="201"/>
      <c r="BH36" s="956" t="str">
        <f>[1]従20!$BH$36</f>
        <v xml:space="preserve">    16歳以上30歳未満
 □ 又は70歳以上</v>
      </c>
      <c r="BI36" s="957"/>
      <c r="BJ36" s="957"/>
      <c r="BK36" s="957"/>
      <c r="BL36" s="957"/>
      <c r="BM36" s="957"/>
      <c r="BN36" s="957"/>
      <c r="BO36" s="957"/>
      <c r="BP36" s="958" t="str">
        <f>[1]従20!$BP$36</f>
        <v>□ 留学</v>
      </c>
      <c r="BQ36" s="957"/>
      <c r="BR36" s="957"/>
      <c r="BS36" s="957"/>
      <c r="BT36" s="957"/>
      <c r="BU36" s="957"/>
      <c r="BV36" s="959"/>
      <c r="BW36" s="794">
        <f>[1]従20!$BW$36</f>
        <v>0</v>
      </c>
      <c r="BX36" s="795"/>
      <c r="BY36" s="795"/>
      <c r="BZ36" s="795"/>
      <c r="CA36" s="795"/>
      <c r="CB36" s="795"/>
      <c r="CC36" s="795"/>
      <c r="CD36" s="795"/>
      <c r="CE36" s="795"/>
      <c r="CF36" s="795"/>
      <c r="CG36" s="795"/>
      <c r="CH36" s="795"/>
      <c r="CI36" s="795"/>
      <c r="CJ36" s="795"/>
      <c r="CK36" s="795"/>
      <c r="CL36" s="796"/>
      <c r="CM36" s="800">
        <f>[1]従20!$CM$36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c r="A37" s="31"/>
      <c r="B37" s="31"/>
      <c r="C37" s="158"/>
      <c r="D37" s="158"/>
      <c r="E37" s="158"/>
      <c r="F37" s="96"/>
      <c r="G37" s="96"/>
      <c r="H37" s="192"/>
      <c r="I37" s="783"/>
      <c r="J37" s="775">
        <f>[1]従20!$J$37</f>
        <v>0</v>
      </c>
      <c r="K37" s="776"/>
      <c r="L37" s="776"/>
      <c r="M37" s="776"/>
      <c r="N37" s="776"/>
      <c r="O37" s="776"/>
      <c r="P37" s="776"/>
      <c r="Q37" s="776"/>
      <c r="R37" s="776"/>
      <c r="S37" s="776"/>
      <c r="T37" s="776"/>
      <c r="U37" s="776"/>
      <c r="V37" s="776"/>
      <c r="W37" s="776"/>
      <c r="X37" s="780">
        <f>[1]従20!$X$37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[1]従20!$Z$38</f>
        <v>0</v>
      </c>
      <c r="AA38" s="765"/>
      <c r="AB38" s="765"/>
      <c r="AC38" s="765"/>
      <c r="AD38" s="765"/>
      <c r="AE38" s="765"/>
      <c r="AF38" s="765"/>
      <c r="AG38" s="765"/>
      <c r="AH38" s="765"/>
      <c r="AI38" s="766"/>
      <c r="AJ38" s="735" t="str">
        <f>[1]従20!$AJ$38</f>
        <v>明・大
昭・平</v>
      </c>
      <c r="AK38" s="736"/>
      <c r="AL38" s="736"/>
      <c r="AM38" s="734">
        <f>[1]従20!$AM$38</f>
        <v>0</v>
      </c>
      <c r="AN38" s="734"/>
      <c r="AO38" s="734"/>
      <c r="AP38" s="209" t="s">
        <v>7</v>
      </c>
      <c r="AQ38" s="737">
        <f>[1]従20!$AQ$38</f>
        <v>0</v>
      </c>
      <c r="AR38" s="737"/>
      <c r="AS38" s="737"/>
      <c r="AT38" s="209" t="s">
        <v>7</v>
      </c>
      <c r="AU38" s="737">
        <f>[1]従20!$AU$38</f>
        <v>0</v>
      </c>
      <c r="AV38" s="737"/>
      <c r="AW38" s="738"/>
      <c r="AX38" s="718"/>
      <c r="AY38" s="718"/>
      <c r="AZ38" s="718"/>
      <c r="BA38" s="718"/>
      <c r="BB38" s="718"/>
      <c r="BC38" s="718"/>
      <c r="BD38" s="718"/>
      <c r="BE38" s="718"/>
      <c r="BF38" s="732" t="s">
        <v>141</v>
      </c>
      <c r="BG38" s="812"/>
      <c r="BH38" s="729" t="str">
        <f>[1]従20!$BH$38</f>
        <v xml:space="preserve"> □ 障害者</v>
      </c>
      <c r="BI38" s="730"/>
      <c r="BJ38" s="730"/>
      <c r="BK38" s="730"/>
      <c r="BL38" s="730"/>
      <c r="BM38" s="730"/>
      <c r="BN38" s="730"/>
      <c r="BO38" s="730"/>
      <c r="BP38" s="730" t="str">
        <f>[1]従20!$BP$38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c r="A39" s="31"/>
      <c r="B39" s="31"/>
      <c r="C39" s="98"/>
      <c r="D39" s="98"/>
      <c r="E39" s="98"/>
      <c r="F39" s="98"/>
      <c r="G39" s="98"/>
      <c r="H39" s="192"/>
      <c r="I39" s="778">
        <v>5</v>
      </c>
      <c r="J39" s="739">
        <f>[1]従20!$J$39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[1]従20!$AX$39</f>
        <v>0</v>
      </c>
      <c r="AY39" s="717"/>
      <c r="AZ39" s="717"/>
      <c r="BA39" s="717"/>
      <c r="BB39" s="717"/>
      <c r="BC39" s="717"/>
      <c r="BD39" s="717"/>
      <c r="BE39" s="717"/>
      <c r="BF39" s="163"/>
      <c r="BG39" s="163"/>
      <c r="BH39" s="948" t="str">
        <f>[1]従20!$BH$39</f>
        <v xml:space="preserve">    16歳以上30歳未満
 □ 又は70歳以上</v>
      </c>
      <c r="BI39" s="949"/>
      <c r="BJ39" s="949"/>
      <c r="BK39" s="949"/>
      <c r="BL39" s="949"/>
      <c r="BM39" s="949"/>
      <c r="BN39" s="949"/>
      <c r="BO39" s="949"/>
      <c r="BP39" s="953" t="str">
        <f>[1]従20!$BP$39</f>
        <v>□ 留学</v>
      </c>
      <c r="BQ39" s="949"/>
      <c r="BR39" s="949"/>
      <c r="BS39" s="949"/>
      <c r="BT39" s="949"/>
      <c r="BU39" s="949"/>
      <c r="BV39" s="954"/>
      <c r="BW39" s="786">
        <f>[1]従20!$BW$39</f>
        <v>0</v>
      </c>
      <c r="BX39" s="787"/>
      <c r="BY39" s="787"/>
      <c r="BZ39" s="787"/>
      <c r="CA39" s="787"/>
      <c r="CB39" s="787"/>
      <c r="CC39" s="787"/>
      <c r="CD39" s="787"/>
      <c r="CE39" s="787"/>
      <c r="CF39" s="787"/>
      <c r="CG39" s="787"/>
      <c r="CH39" s="787"/>
      <c r="CI39" s="787"/>
      <c r="CJ39" s="787"/>
      <c r="CK39" s="787"/>
      <c r="CL39" s="788"/>
      <c r="CM39" s="785">
        <f>[1]従20!$CM$39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c r="A40" s="31"/>
      <c r="B40" s="31"/>
      <c r="C40" s="98"/>
      <c r="D40" s="98"/>
      <c r="E40" s="98"/>
      <c r="F40" s="98"/>
      <c r="G40" s="98"/>
      <c r="H40" s="190"/>
      <c r="I40" s="778"/>
      <c r="J40" s="775">
        <f>[1]従20!$J$40</f>
        <v>0</v>
      </c>
      <c r="K40" s="776"/>
      <c r="L40" s="776"/>
      <c r="M40" s="776"/>
      <c r="N40" s="776"/>
      <c r="O40" s="776"/>
      <c r="P40" s="776"/>
      <c r="Q40" s="776"/>
      <c r="R40" s="776"/>
      <c r="S40" s="776"/>
      <c r="T40" s="776"/>
      <c r="U40" s="776"/>
      <c r="V40" s="776"/>
      <c r="W40" s="776"/>
      <c r="X40" s="780">
        <f>[1]従20!$X$40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[1]従20!$Z$41</f>
        <v>0</v>
      </c>
      <c r="AA41" s="765"/>
      <c r="AB41" s="765"/>
      <c r="AC41" s="765"/>
      <c r="AD41" s="765"/>
      <c r="AE41" s="765"/>
      <c r="AF41" s="765"/>
      <c r="AG41" s="765"/>
      <c r="AH41" s="765"/>
      <c r="AI41" s="766"/>
      <c r="AJ41" s="735" t="str">
        <f>[1]従20!$AJ$41</f>
        <v>明・大
昭・平</v>
      </c>
      <c r="AK41" s="736"/>
      <c r="AL41" s="736"/>
      <c r="AM41" s="734">
        <f>[1]従20!$AM$41</f>
        <v>0</v>
      </c>
      <c r="AN41" s="734"/>
      <c r="AO41" s="734"/>
      <c r="AP41" s="209" t="s">
        <v>7</v>
      </c>
      <c r="AQ41" s="737">
        <f>[1]従20!$AQ$41</f>
        <v>0</v>
      </c>
      <c r="AR41" s="737"/>
      <c r="AS41" s="737"/>
      <c r="AT41" s="209" t="s">
        <v>7</v>
      </c>
      <c r="AU41" s="737">
        <f>[1]従20!$AU$41</f>
        <v>0</v>
      </c>
      <c r="AV41" s="737"/>
      <c r="AW41" s="738"/>
      <c r="AX41" s="955"/>
      <c r="AY41" s="955"/>
      <c r="AZ41" s="955"/>
      <c r="BA41" s="955"/>
      <c r="BB41" s="955"/>
      <c r="BC41" s="955"/>
      <c r="BD41" s="955"/>
      <c r="BE41" s="955"/>
      <c r="BF41" s="732" t="s">
        <v>141</v>
      </c>
      <c r="BG41" s="812"/>
      <c r="BH41" s="948" t="str">
        <f>[1]従20!$BH$41</f>
        <v xml:space="preserve"> □ 障害者</v>
      </c>
      <c r="BI41" s="949"/>
      <c r="BJ41" s="949"/>
      <c r="BK41" s="949"/>
      <c r="BL41" s="949"/>
      <c r="BM41" s="949"/>
      <c r="BN41" s="949"/>
      <c r="BO41" s="949"/>
      <c r="BP41" s="949" t="str">
        <f>[1]従20!$BP$41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c r="A44" s="31"/>
      <c r="B44" s="31"/>
      <c r="C44" s="98"/>
      <c r="D44" s="98"/>
      <c r="E44" s="9"/>
      <c r="F44" s="98"/>
      <c r="G44" s="98"/>
      <c r="H44" s="805" t="s">
        <v>134</v>
      </c>
      <c r="I44" s="743">
        <f>[1]従20!$I$44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[1]従20!$AX$44</f>
        <v>0</v>
      </c>
      <c r="AY44" s="716"/>
      <c r="AZ44" s="716"/>
      <c r="BA44" s="716"/>
      <c r="BB44" s="716"/>
      <c r="BC44" s="716"/>
      <c r="BD44" s="716"/>
      <c r="BE44" s="716"/>
      <c r="BF44" s="201"/>
      <c r="BG44" s="201"/>
      <c r="BH44" s="794">
        <f>[1]従20!$BH$44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[1]従20!$CC$44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c r="A45" s="31"/>
      <c r="B45" s="31"/>
      <c r="C45" s="98"/>
      <c r="D45" s="98"/>
      <c r="E45" s="802" t="s">
        <v>37</v>
      </c>
      <c r="F45" s="98"/>
      <c r="G45" s="98"/>
      <c r="H45" s="806"/>
      <c r="I45" s="745">
        <f>[1]従20!$I$45</f>
        <v>0</v>
      </c>
      <c r="J45" s="746"/>
      <c r="K45" s="746"/>
      <c r="L45" s="746"/>
      <c r="M45" s="746"/>
      <c r="N45" s="746"/>
      <c r="O45" s="746"/>
      <c r="P45" s="746"/>
      <c r="Q45" s="746"/>
      <c r="R45" s="746"/>
      <c r="S45" s="746"/>
      <c r="T45" s="746"/>
      <c r="U45" s="746"/>
      <c r="V45" s="746"/>
      <c r="W45" s="746"/>
      <c r="X45" s="723">
        <f>[1]従20!$X$45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[1]従20!$AJ$46</f>
        <v>明・大
昭・平</v>
      </c>
      <c r="AK46" s="769"/>
      <c r="AL46" s="769"/>
      <c r="AM46" s="790">
        <f>[1]従20!$AM$46</f>
        <v>0</v>
      </c>
      <c r="AN46" s="790"/>
      <c r="AO46" s="790"/>
      <c r="AP46" s="208" t="s">
        <v>7</v>
      </c>
      <c r="AQ46" s="742">
        <f>[1]従20!$AQ$46</f>
        <v>0</v>
      </c>
      <c r="AR46" s="742"/>
      <c r="AS46" s="742"/>
      <c r="AT46" s="208" t="s">
        <v>7</v>
      </c>
      <c r="AU46" s="742">
        <f>[1]従20!$AU$46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c r="A47" s="31"/>
      <c r="B47" s="31"/>
      <c r="C47" s="771" t="s">
        <v>137</v>
      </c>
      <c r="D47" s="771"/>
      <c r="E47" s="771"/>
      <c r="F47" s="771"/>
      <c r="G47" s="771"/>
      <c r="H47" s="193"/>
      <c r="I47" s="778">
        <v>1</v>
      </c>
      <c r="J47" s="739">
        <f>[1]従20!$J$47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[1]従20!$AX$47</f>
        <v>0</v>
      </c>
      <c r="AY47" s="717"/>
      <c r="AZ47" s="717"/>
      <c r="BA47" s="717"/>
      <c r="BB47" s="717"/>
      <c r="BC47" s="717"/>
      <c r="BD47" s="717"/>
      <c r="BE47" s="717"/>
      <c r="BF47" s="163"/>
      <c r="BG47" s="163"/>
      <c r="BH47" s="786">
        <f>[1]従20!$BH$47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[1]従20!$CC$47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c r="A48" s="31"/>
      <c r="B48" s="31"/>
      <c r="C48" s="771"/>
      <c r="D48" s="771"/>
      <c r="E48" s="771"/>
      <c r="F48" s="771"/>
      <c r="G48" s="771"/>
      <c r="H48" s="193"/>
      <c r="I48" s="778"/>
      <c r="J48" s="775">
        <f>[1]従20!$J$48</f>
        <v>0</v>
      </c>
      <c r="K48" s="776"/>
      <c r="L48" s="776"/>
      <c r="M48" s="776"/>
      <c r="N48" s="776"/>
      <c r="O48" s="776"/>
      <c r="P48" s="776"/>
      <c r="Q48" s="776"/>
      <c r="R48" s="776"/>
      <c r="S48" s="776"/>
      <c r="T48" s="776"/>
      <c r="U48" s="776"/>
      <c r="V48" s="776"/>
      <c r="W48" s="776"/>
      <c r="X48" s="780">
        <f>[1]従20!$X$48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[1]従20!$Z$49</f>
        <v>0</v>
      </c>
      <c r="AA49" s="962"/>
      <c r="AB49" s="962"/>
      <c r="AC49" s="962"/>
      <c r="AD49" s="962"/>
      <c r="AE49" s="962"/>
      <c r="AF49" s="962"/>
      <c r="AG49" s="962"/>
      <c r="AH49" s="962"/>
      <c r="AI49" s="963"/>
      <c r="AJ49" s="768" t="str">
        <f>[1]従20!$AJ$49</f>
        <v>明・大
昭・平</v>
      </c>
      <c r="AK49" s="769"/>
      <c r="AL49" s="769"/>
      <c r="AM49" s="790">
        <f>[1]従20!$AM$49</f>
        <v>0</v>
      </c>
      <c r="AN49" s="790"/>
      <c r="AO49" s="790"/>
      <c r="AP49" s="208" t="s">
        <v>7</v>
      </c>
      <c r="AQ49" s="742">
        <f>[1]従20!$AQ$49</f>
        <v>0</v>
      </c>
      <c r="AR49" s="742"/>
      <c r="AS49" s="742"/>
      <c r="AT49" s="208" t="s">
        <v>7</v>
      </c>
      <c r="AU49" s="742">
        <f>[1]従20!$AU$49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c r="A50" s="31"/>
      <c r="B50" s="31"/>
      <c r="C50" s="771"/>
      <c r="D50" s="771"/>
      <c r="E50" s="771"/>
      <c r="F50" s="771"/>
      <c r="G50" s="771"/>
      <c r="H50" s="779" t="s">
        <v>147</v>
      </c>
      <c r="I50" s="782">
        <v>2</v>
      </c>
      <c r="J50" s="770">
        <f>[1]従20!$J$50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[1]従20!$AX$50</f>
        <v>0</v>
      </c>
      <c r="AY50" s="716"/>
      <c r="AZ50" s="716"/>
      <c r="BA50" s="716"/>
      <c r="BB50" s="716"/>
      <c r="BC50" s="716"/>
      <c r="BD50" s="716"/>
      <c r="BE50" s="716"/>
      <c r="BF50" s="201"/>
      <c r="BG50" s="201"/>
      <c r="BH50" s="794">
        <f>[1]従20!$BH$50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[1]従20!$CC$50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c r="A51" s="31"/>
      <c r="B51" s="31"/>
      <c r="C51" s="97"/>
      <c r="D51" s="97"/>
      <c r="E51" s="97"/>
      <c r="F51" s="97"/>
      <c r="G51" s="97"/>
      <c r="H51" s="779"/>
      <c r="I51" s="783"/>
      <c r="J51" s="775">
        <f>[1]従20!$J$51</f>
        <v>0</v>
      </c>
      <c r="K51" s="776"/>
      <c r="L51" s="776"/>
      <c r="M51" s="776"/>
      <c r="N51" s="776"/>
      <c r="O51" s="776"/>
      <c r="P51" s="776"/>
      <c r="Q51" s="776"/>
      <c r="R51" s="776"/>
      <c r="S51" s="776"/>
      <c r="T51" s="776"/>
      <c r="U51" s="776"/>
      <c r="V51" s="776"/>
      <c r="W51" s="776"/>
      <c r="X51" s="780">
        <f>[1]従20!$X$51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[1]従20!$Z$52</f>
        <v>0</v>
      </c>
      <c r="AA52" s="962"/>
      <c r="AB52" s="962"/>
      <c r="AC52" s="962"/>
      <c r="AD52" s="962"/>
      <c r="AE52" s="962"/>
      <c r="AF52" s="962"/>
      <c r="AG52" s="962"/>
      <c r="AH52" s="962"/>
      <c r="AI52" s="963"/>
      <c r="AJ52" s="768" t="str">
        <f>[1]従20!$AJ$52</f>
        <v>明・大
昭・平</v>
      </c>
      <c r="AK52" s="769"/>
      <c r="AL52" s="769"/>
      <c r="AM52" s="790">
        <f>[1]従20!$AM$52</f>
        <v>0</v>
      </c>
      <c r="AN52" s="790"/>
      <c r="AO52" s="790"/>
      <c r="AP52" s="208" t="s">
        <v>7</v>
      </c>
      <c r="AQ52" s="742">
        <f>[1]従20!$AQ$52</f>
        <v>0</v>
      </c>
      <c r="AR52" s="742"/>
      <c r="AS52" s="742"/>
      <c r="AT52" s="208" t="s">
        <v>7</v>
      </c>
      <c r="AU52" s="742">
        <f>[1]従20!$AU$52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c r="A53" s="31"/>
      <c r="B53" s="31"/>
      <c r="C53" s="97"/>
      <c r="D53" s="97"/>
      <c r="E53" s="97"/>
      <c r="F53" s="97"/>
      <c r="G53" s="97"/>
      <c r="H53" s="210"/>
      <c r="I53" s="778">
        <v>3</v>
      </c>
      <c r="J53" s="739">
        <f>[1]従20!$J$53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[1]従20!$AX$53</f>
        <v>0</v>
      </c>
      <c r="AY53" s="717"/>
      <c r="AZ53" s="717"/>
      <c r="BA53" s="717"/>
      <c r="BB53" s="717"/>
      <c r="BC53" s="717"/>
      <c r="BD53" s="717"/>
      <c r="BE53" s="717"/>
      <c r="BF53" s="163"/>
      <c r="BG53" s="163"/>
      <c r="BH53" s="786">
        <f>[1]従20!$BH$53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[1]従20!$CC$53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c r="A54" s="31"/>
      <c r="B54" s="31"/>
      <c r="C54" s="160"/>
      <c r="D54" s="160"/>
      <c r="E54" s="92"/>
      <c r="F54" s="92"/>
      <c r="G54" s="92"/>
      <c r="H54" s="193"/>
      <c r="I54" s="778"/>
      <c r="J54" s="775">
        <f>[1]従20!$J$54</f>
        <v>0</v>
      </c>
      <c r="K54" s="776"/>
      <c r="L54" s="776"/>
      <c r="M54" s="776"/>
      <c r="N54" s="776"/>
      <c r="O54" s="776"/>
      <c r="P54" s="776"/>
      <c r="Q54" s="776"/>
      <c r="R54" s="776"/>
      <c r="S54" s="776"/>
      <c r="T54" s="776"/>
      <c r="U54" s="776"/>
      <c r="V54" s="776"/>
      <c r="W54" s="776"/>
      <c r="X54" s="723">
        <f>[1]従20!$X$54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[1]従20!$Z$55</f>
        <v>0</v>
      </c>
      <c r="AA55" s="773"/>
      <c r="AB55" s="773"/>
      <c r="AC55" s="773"/>
      <c r="AD55" s="773"/>
      <c r="AE55" s="773"/>
      <c r="AF55" s="773"/>
      <c r="AG55" s="773"/>
      <c r="AH55" s="773"/>
      <c r="AI55" s="774"/>
      <c r="AJ55" s="735" t="str">
        <f>[1]従20!$AJ$55</f>
        <v>明・大
昭・平</v>
      </c>
      <c r="AK55" s="736"/>
      <c r="AL55" s="736"/>
      <c r="AM55" s="734">
        <f>[1]従20!$AM$55</f>
        <v>0</v>
      </c>
      <c r="AN55" s="734"/>
      <c r="AO55" s="734"/>
      <c r="AP55" s="209" t="s">
        <v>7</v>
      </c>
      <c r="AQ55" s="737">
        <f>[1]従20!$AQ$55</f>
        <v>0</v>
      </c>
      <c r="AR55" s="737"/>
      <c r="AS55" s="737"/>
      <c r="AT55" s="209" t="s">
        <v>7</v>
      </c>
      <c r="AU55" s="737">
        <f>[1]従20!$AU$55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Yoriyuki</cp:lastModifiedBy>
  <cp:lastPrinted>2025-07-15T07:53:19Z</cp:lastPrinted>
  <dcterms:created xsi:type="dcterms:W3CDTF">2013-10-21T01:10:54Z</dcterms:created>
  <dcterms:modified xsi:type="dcterms:W3CDTF">2025-11-30T07:11:32Z</dcterms:modified>
</cp:coreProperties>
</file>